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ФОМС\Комиссия 2019 год\Протокол № 9 от 29.07.2019 г\Приложение к вопросу № 09-01 от 29.07.2019 (изменения в ТС на 2019 год)\"/>
    </mc:Choice>
  </mc:AlternateContent>
  <bookViews>
    <workbookView xWindow="14505" yWindow="405" windowWidth="14310" windowHeight="11625" firstSheet="5" activeTab="7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АМП 2019 с 01.08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'АМП 2019 с 01.08'!$A$12:$N$17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'АМП 2019 с 01.08'!$8:$11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'АМП 2019 с 01.08'!$B$1:$N$17</definedName>
    <definedName name="_xlnm.Print_Area" localSheetId="0">'Коэф плотности населения'!$A$1:$F$20</definedName>
    <definedName name="_xlnm.Print_Area" localSheetId="7">САХАМЕДСТРАХ!$B$1:$G$13</definedName>
    <definedName name="_xlnm.Print_Area" localSheetId="6">'СОГАЗ-Мед'!$B$1:$G$13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62913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31"/>
  <c r="E9" i="29"/>
  <c r="E8" i="21"/>
  <c r="Q25" i="32" l="1"/>
  <c r="Q26" i="32" s="1"/>
  <c r="Q25" i="29"/>
  <c r="Q26" i="29" s="1"/>
  <c r="Q25" i="31"/>
  <c r="Q26" i="31" s="1"/>
  <c r="E9" i="2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29"/>
  <c r="E10" i="31"/>
  <c r="E17" i="32"/>
  <c r="E17" i="31"/>
  <c r="E17" i="29"/>
  <c r="E20" i="32"/>
  <c r="E20" i="31"/>
  <c r="E20" i="29"/>
  <c r="E19" i="32"/>
  <c r="E19" i="31"/>
  <c r="E19" i="29"/>
  <c r="E18" i="32"/>
  <c r="E18" i="29"/>
  <c r="E18" i="31"/>
  <c r="E22" i="32"/>
  <c r="D9" i="32" s="1"/>
  <c r="D18" i="32" s="1"/>
  <c r="E19" i="21"/>
  <c r="E18" i="21"/>
  <c r="E17" i="21"/>
  <c r="E16" i="21"/>
  <c r="E22" i="31" l="1"/>
  <c r="D9" i="31" s="1"/>
  <c r="D18" i="31" s="1"/>
  <c r="D20" i="31" s="1"/>
  <c r="E22" i="29"/>
  <c r="D9" i="29" s="1"/>
  <c r="W9" i="29" s="1"/>
  <c r="W9" i="32"/>
  <c r="D20" i="32"/>
  <c r="D14" i="32"/>
  <c r="D12" i="32"/>
  <c r="D13" i="32"/>
  <c r="W18" i="32"/>
  <c r="D15" i="32"/>
  <c r="D11" i="32"/>
  <c r="D10" i="32"/>
  <c r="D16" i="32"/>
  <c r="D19" i="32"/>
  <c r="D12" i="31"/>
  <c r="D19" i="31"/>
  <c r="D11" i="31"/>
  <c r="D15" i="31" l="1"/>
  <c r="D10" i="31"/>
  <c r="W10" i="31" s="1"/>
  <c r="D16" i="31"/>
  <c r="W18" i="31"/>
  <c r="D14" i="31"/>
  <c r="D13" i="31"/>
  <c r="W9" i="31"/>
  <c r="D18" i="29"/>
  <c r="W18" i="29" s="1"/>
  <c r="W15" i="31"/>
  <c r="W14" i="31"/>
  <c r="D17" i="31"/>
  <c r="W20" i="31"/>
  <c r="W11" i="32"/>
  <c r="W19" i="32"/>
  <c r="W15" i="32"/>
  <c r="W12" i="32"/>
  <c r="W11" i="31"/>
  <c r="W13" i="31"/>
  <c r="W21" i="32"/>
  <c r="W16" i="32"/>
  <c r="D17" i="32"/>
  <c r="W14" i="32"/>
  <c r="W21" i="31"/>
  <c r="W16" i="31"/>
  <c r="W19" i="31"/>
  <c r="W12" i="31"/>
  <c r="W10" i="32"/>
  <c r="W13" i="32"/>
  <c r="W20" i="32"/>
  <c r="D10" i="29" l="1"/>
  <c r="W10" i="29" s="1"/>
  <c r="D19" i="29"/>
  <c r="W19" i="29" s="1"/>
  <c r="D15" i="29"/>
  <c r="D20" i="29"/>
  <c r="W20" i="29" s="1"/>
  <c r="D12" i="29"/>
  <c r="D11" i="29"/>
  <c r="W11" i="29" s="1"/>
  <c r="D13" i="29"/>
  <c r="W13" i="29" s="1"/>
  <c r="D16" i="29"/>
  <c r="D14" i="29"/>
  <c r="W15" i="29"/>
  <c r="W12" i="29"/>
  <c r="W22" i="32"/>
  <c r="W22" i="31"/>
  <c r="W17" i="32"/>
  <c r="X20" i="32" s="1"/>
  <c r="W17" i="31"/>
  <c r="X20" i="31" s="1"/>
  <c r="X14" i="32"/>
  <c r="X14" i="31"/>
  <c r="W14" i="29" l="1"/>
  <c r="X14" i="29" s="1"/>
  <c r="D17" i="29"/>
  <c r="W17" i="29" s="1"/>
  <c r="X20" i="29" s="1"/>
  <c r="W16" i="29"/>
  <c r="W21" i="29"/>
  <c r="W22" i="29" s="1"/>
  <c r="F12" i="21" l="1"/>
  <c r="F12" i="32"/>
  <c r="K12" i="32" s="1"/>
  <c r="U12" i="32" s="1"/>
  <c r="F12" i="29"/>
  <c r="K12" i="29" s="1"/>
  <c r="U12" i="29" s="1"/>
  <c r="F12" i="31"/>
  <c r="K12" i="31" s="1"/>
  <c r="U12" i="31" s="1"/>
  <c r="F9" i="21"/>
  <c r="F14" i="32"/>
  <c r="K14" i="32" s="1"/>
  <c r="U14" i="32" s="1"/>
  <c r="F14" i="31"/>
  <c r="K14" i="31" s="1"/>
  <c r="U14" i="31" s="1"/>
  <c r="F14" i="29"/>
  <c r="K14" i="29" s="1"/>
  <c r="U14" i="29" s="1"/>
  <c r="F15" i="21"/>
  <c r="F16" i="32"/>
  <c r="K16" i="32" s="1"/>
  <c r="U16" i="32" s="1"/>
  <c r="L16" i="32" s="1"/>
  <c r="M16" i="32" s="1"/>
  <c r="R16" i="32" s="1"/>
  <c r="F16" i="29"/>
  <c r="K16" i="29" s="1"/>
  <c r="U16" i="29" s="1"/>
  <c r="L16" i="29" s="1"/>
  <c r="M16" i="29" s="1"/>
  <c r="R16" i="29" s="1"/>
  <c r="F16" i="31"/>
  <c r="K16" i="31" s="1"/>
  <c r="U16" i="31" s="1"/>
  <c r="L16" i="31" s="1"/>
  <c r="M16" i="31" s="1"/>
  <c r="R16" i="31" s="1"/>
  <c r="F14" i="21"/>
  <c r="F15" i="32"/>
  <c r="K15" i="32" s="1"/>
  <c r="U15" i="32" s="1"/>
  <c r="L15" i="32" s="1"/>
  <c r="M15" i="32" s="1"/>
  <c r="R15" i="32" s="1"/>
  <c r="F15" i="31"/>
  <c r="K15" i="31" s="1"/>
  <c r="U15" i="31" s="1"/>
  <c r="L15" i="31" s="1"/>
  <c r="M15" i="31" s="1"/>
  <c r="R15" i="31" s="1"/>
  <c r="F15" i="29"/>
  <c r="K15" i="29" s="1"/>
  <c r="U15" i="29" s="1"/>
  <c r="L15" i="29" s="1"/>
  <c r="M15" i="29" s="1"/>
  <c r="R15" i="29" s="1"/>
  <c r="F11" i="21"/>
  <c r="F11" i="32"/>
  <c r="K11" i="32" s="1"/>
  <c r="U11" i="32" s="1"/>
  <c r="F11" i="29"/>
  <c r="K11" i="29" s="1"/>
  <c r="U11" i="29" s="1"/>
  <c r="F11" i="31"/>
  <c r="K11" i="31" s="1"/>
  <c r="U11" i="31" s="1"/>
  <c r="F13" i="21"/>
  <c r="F13" i="32"/>
  <c r="K13" i="32" s="1"/>
  <c r="U13" i="32" s="1"/>
  <c r="F13" i="31"/>
  <c r="K13" i="31" s="1"/>
  <c r="U13" i="31" s="1"/>
  <c r="F13" i="29"/>
  <c r="K13" i="29" s="1"/>
  <c r="U13" i="29" s="1"/>
  <c r="F10" i="21"/>
  <c r="F10" i="32"/>
  <c r="K10" i="32" s="1"/>
  <c r="U10" i="32" s="1"/>
  <c r="F10" i="31"/>
  <c r="K10" i="31" s="1"/>
  <c r="U10" i="31" s="1"/>
  <c r="F10" i="29"/>
  <c r="K10" i="29" s="1"/>
  <c r="U10" i="29" s="1"/>
  <c r="F19" i="21"/>
  <c r="F17" i="32"/>
  <c r="K17" i="32" s="1"/>
  <c r="U17" i="32" s="1"/>
  <c r="F17" i="31"/>
  <c r="K17" i="31" s="1"/>
  <c r="U17" i="31" s="1"/>
  <c r="F17" i="29"/>
  <c r="K17" i="29" s="1"/>
  <c r="U17" i="29" s="1"/>
  <c r="F18" i="21"/>
  <c r="F20" i="32"/>
  <c r="K20" i="32" s="1"/>
  <c r="U20" i="32" s="1"/>
  <c r="F20" i="29"/>
  <c r="K20" i="29" s="1"/>
  <c r="U20" i="29" s="1"/>
  <c r="F20" i="31"/>
  <c r="K20" i="31" s="1"/>
  <c r="U20" i="31" s="1"/>
  <c r="F17" i="21"/>
  <c r="F19" i="32"/>
  <c r="K19" i="32" s="1"/>
  <c r="U19" i="32" s="1"/>
  <c r="F19" i="31"/>
  <c r="K19" i="31" s="1"/>
  <c r="U19" i="31" s="1"/>
  <c r="F19" i="29"/>
  <c r="K19" i="29" s="1"/>
  <c r="U19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29"/>
  <c r="K9" i="29" s="1"/>
  <c r="U9" i="29" s="1"/>
  <c r="F9" i="31"/>
  <c r="K9" i="31" s="1"/>
  <c r="U9" i="31" s="1"/>
  <c r="V14" i="31" s="1"/>
  <c r="L9" i="31" s="1"/>
  <c r="M9" i="31" s="1"/>
  <c r="F8" i="21"/>
  <c r="I8" i="21" s="1"/>
  <c r="V14" i="29" l="1"/>
  <c r="L9" i="29" s="1"/>
  <c r="M9" i="29" s="1"/>
  <c r="R9" i="29" s="1"/>
  <c r="V14" i="32"/>
  <c r="L9" i="32" s="1"/>
  <c r="M9" i="32" s="1"/>
  <c r="R14" i="32" s="1"/>
  <c r="U22" i="29"/>
  <c r="V20" i="29"/>
  <c r="L17" i="29" s="1"/>
  <c r="M17" i="29" s="1"/>
  <c r="U22" i="31"/>
  <c r="V20" i="31"/>
  <c r="L17" i="31" s="1"/>
  <c r="M17" i="31" s="1"/>
  <c r="U22" i="32"/>
  <c r="V20" i="32"/>
  <c r="L17" i="32" s="1"/>
  <c r="M17" i="32" s="1"/>
  <c r="R10" i="31"/>
  <c r="R9" i="31"/>
  <c r="R13" i="31"/>
  <c r="R11" i="31"/>
  <c r="R14" i="31"/>
  <c r="R12" i="31"/>
  <c r="C20" i="20"/>
  <c r="R12" i="32" l="1"/>
  <c r="R14" i="29"/>
  <c r="R11" i="29"/>
  <c r="R9" i="32"/>
  <c r="R13" i="32"/>
  <c r="R10" i="29"/>
  <c r="R13" i="29"/>
  <c r="R12" i="29"/>
  <c r="R11" i="32"/>
  <c r="R10" i="32"/>
  <c r="R18" i="31"/>
  <c r="R19" i="31"/>
  <c r="R17" i="31"/>
  <c r="R20" i="31"/>
  <c r="R22" i="31" s="1"/>
  <c r="N9" i="31" s="1"/>
  <c r="R17" i="29"/>
  <c r="R18" i="29"/>
  <c r="R19" i="29"/>
  <c r="R22" i="29" s="1"/>
  <c r="N9" i="29" s="1"/>
  <c r="R20" i="29"/>
  <c r="R17" i="32"/>
  <c r="R18" i="32"/>
  <c r="R20" i="32"/>
  <c r="R19" i="32"/>
  <c r="E20" i="20"/>
  <c r="R22" i="32" l="1"/>
  <c r="N9" i="32" s="1"/>
  <c r="O15" i="32" s="1"/>
  <c r="P15" i="32" s="1"/>
  <c r="O15" i="31"/>
  <c r="P15" i="31" s="1"/>
  <c r="O16" i="31"/>
  <c r="P16" i="31" s="1"/>
  <c r="O17" i="31"/>
  <c r="O9" i="31"/>
  <c r="O16" i="29"/>
  <c r="P16" i="29" s="1"/>
  <c r="O17" i="29"/>
  <c r="O15" i="29"/>
  <c r="P15" i="29" s="1"/>
  <c r="O9" i="29"/>
  <c r="I16" i="21"/>
  <c r="I17" i="21"/>
  <c r="I11" i="21"/>
  <c r="I19" i="21"/>
  <c r="I14" i="21"/>
  <c r="I15" i="21"/>
  <c r="I12" i="21"/>
  <c r="O16" i="32" l="1"/>
  <c r="P16" i="32" s="1"/>
  <c r="O9" i="32"/>
  <c r="AM16" i="32"/>
  <c r="AN16" i="32" s="1"/>
  <c r="AO16" i="32" s="1"/>
  <c r="O17" i="32"/>
  <c r="AM15" i="32"/>
  <c r="AN15" i="32" s="1"/>
  <c r="AO15" i="32" s="1"/>
  <c r="Q15" i="32"/>
  <c r="AH15" i="32" s="1"/>
  <c r="AF15" i="32"/>
  <c r="AG15" i="32" s="1"/>
  <c r="Q16" i="29"/>
  <c r="AM16" i="29"/>
  <c r="AN16" i="29" s="1"/>
  <c r="AF16" i="29"/>
  <c r="AG16" i="29" s="1"/>
  <c r="P11" i="31"/>
  <c r="P14" i="31"/>
  <c r="P12" i="31"/>
  <c r="P10" i="31"/>
  <c r="P13" i="31"/>
  <c r="P9" i="31"/>
  <c r="P12" i="29"/>
  <c r="P9" i="29"/>
  <c r="P10" i="29"/>
  <c r="P14" i="29"/>
  <c r="P11" i="29"/>
  <c r="P13" i="29"/>
  <c r="P20" i="31"/>
  <c r="P17" i="31"/>
  <c r="P18" i="31"/>
  <c r="P19" i="31"/>
  <c r="Q15" i="29"/>
  <c r="AM15" i="29"/>
  <c r="AN15" i="29" s="1"/>
  <c r="AF15" i="29"/>
  <c r="AG15" i="29" s="1"/>
  <c r="AM16" i="31"/>
  <c r="AN16" i="31" s="1"/>
  <c r="AO16" i="31" s="1"/>
  <c r="Q16" i="31"/>
  <c r="AF16" i="31"/>
  <c r="AG16" i="31" s="1"/>
  <c r="P18" i="29"/>
  <c r="P17" i="29"/>
  <c r="P20" i="29"/>
  <c r="P19" i="29"/>
  <c r="AF15" i="31"/>
  <c r="AG15" i="31" s="1"/>
  <c r="Q15" i="31"/>
  <c r="AM15" i="31"/>
  <c r="AN15" i="31" s="1"/>
  <c r="AO15" i="31" s="1"/>
  <c r="I10" i="21"/>
  <c r="I13" i="21"/>
  <c r="I18" i="21"/>
  <c r="I9" i="21"/>
  <c r="T15" i="32" l="1"/>
  <c r="AN23" i="32"/>
  <c r="AN25" i="32" s="1"/>
  <c r="Q16" i="32"/>
  <c r="AF16" i="32"/>
  <c r="AG16" i="32" s="1"/>
  <c r="P14" i="32"/>
  <c r="P10" i="32"/>
  <c r="P9" i="32"/>
  <c r="P13" i="32"/>
  <c r="P11" i="32"/>
  <c r="P12" i="32"/>
  <c r="AC15" i="32"/>
  <c r="P18" i="32"/>
  <c r="P17" i="32"/>
  <c r="P19" i="32"/>
  <c r="P20" i="32"/>
  <c r="AM19" i="29"/>
  <c r="AN19" i="29" s="1"/>
  <c r="AF19" i="29"/>
  <c r="AG19" i="29" s="1"/>
  <c r="Q19" i="29"/>
  <c r="T16" i="31"/>
  <c r="AH16" i="31"/>
  <c r="AC16" i="31"/>
  <c r="Q20" i="31"/>
  <c r="AF20" i="31"/>
  <c r="AG20" i="31" s="1"/>
  <c r="AM20" i="31"/>
  <c r="AN20" i="31" s="1"/>
  <c r="AO20" i="31" s="1"/>
  <c r="AR20" i="31" s="1"/>
  <c r="AF10" i="29"/>
  <c r="AG10" i="29" s="1"/>
  <c r="AM10" i="29"/>
  <c r="AN10" i="29" s="1"/>
  <c r="Q10" i="29"/>
  <c r="AF12" i="31"/>
  <c r="AG12" i="31" s="1"/>
  <c r="Q12" i="31"/>
  <c r="AM12" i="31"/>
  <c r="AN12" i="31" s="1"/>
  <c r="AO12" i="31" s="1"/>
  <c r="AQ12" i="31" s="1"/>
  <c r="AF20" i="29"/>
  <c r="AG20" i="29" s="1"/>
  <c r="AM20" i="29"/>
  <c r="AN20" i="29" s="1"/>
  <c r="Q20" i="29"/>
  <c r="Q19" i="31"/>
  <c r="AM19" i="31"/>
  <c r="AN19" i="31" s="1"/>
  <c r="AO19" i="31" s="1"/>
  <c r="AR19" i="31" s="1"/>
  <c r="AF19" i="31"/>
  <c r="AG19" i="31" s="1"/>
  <c r="Q13" i="29"/>
  <c r="AM13" i="29"/>
  <c r="AN13" i="29" s="1"/>
  <c r="AF13" i="29"/>
  <c r="AG13" i="29" s="1"/>
  <c r="Q9" i="29"/>
  <c r="AM9" i="29"/>
  <c r="AN9" i="29" s="1"/>
  <c r="AP9" i="29" s="1"/>
  <c r="P22" i="29"/>
  <c r="AF9" i="29"/>
  <c r="AG9" i="29" s="1"/>
  <c r="Q9" i="31"/>
  <c r="AM9" i="31"/>
  <c r="AN9" i="31" s="1"/>
  <c r="AO9" i="31" s="1"/>
  <c r="P22" i="31"/>
  <c r="AF9" i="31"/>
  <c r="AG9" i="31" s="1"/>
  <c r="AM14" i="31"/>
  <c r="AN14" i="31" s="1"/>
  <c r="AO14" i="31" s="1"/>
  <c r="AQ14" i="31" s="1"/>
  <c r="Q14" i="31"/>
  <c r="AF14" i="31"/>
  <c r="AG14" i="31" s="1"/>
  <c r="AC16" i="29"/>
  <c r="T16" i="29"/>
  <c r="AH16" i="29"/>
  <c r="AM17" i="29"/>
  <c r="AN17" i="29" s="1"/>
  <c r="Q17" i="29"/>
  <c r="T17" i="29" s="1"/>
  <c r="AC15" i="29"/>
  <c r="T15" i="29"/>
  <c r="AH15" i="29"/>
  <c r="AF18" i="31"/>
  <c r="AG18" i="31" s="1"/>
  <c r="Q18" i="31"/>
  <c r="AM18" i="31"/>
  <c r="AN18" i="31" s="1"/>
  <c r="AO18" i="31" s="1"/>
  <c r="AR18" i="31" s="1"/>
  <c r="AF11" i="29"/>
  <c r="AG11" i="29" s="1"/>
  <c r="Q11" i="29"/>
  <c r="AM11" i="29"/>
  <c r="AN11" i="29" s="1"/>
  <c r="AM12" i="29"/>
  <c r="AN12" i="29" s="1"/>
  <c r="AF12" i="29"/>
  <c r="AG12" i="29" s="1"/>
  <c r="Q12" i="29"/>
  <c r="AM13" i="31"/>
  <c r="AN13" i="31" s="1"/>
  <c r="AO13" i="31" s="1"/>
  <c r="AQ13" i="31" s="1"/>
  <c r="AF13" i="31"/>
  <c r="AG13" i="31" s="1"/>
  <c r="Q13" i="31"/>
  <c r="AM11" i="31"/>
  <c r="AN11" i="31" s="1"/>
  <c r="AO11" i="31" s="1"/>
  <c r="AQ11" i="31" s="1"/>
  <c r="AF11" i="31"/>
  <c r="AG11" i="31" s="1"/>
  <c r="Q11" i="31"/>
  <c r="AH15" i="31"/>
  <c r="AC15" i="31"/>
  <c r="T15" i="31"/>
  <c r="Q18" i="29"/>
  <c r="AM18" i="29"/>
  <c r="AN18" i="29" s="1"/>
  <c r="AF18" i="29"/>
  <c r="AG18" i="29" s="1"/>
  <c r="AM17" i="31"/>
  <c r="AN17" i="31" s="1"/>
  <c r="AO17" i="31" s="1"/>
  <c r="AR17" i="31" s="1"/>
  <c r="Q17" i="31"/>
  <c r="T17" i="31" s="1"/>
  <c r="AF14" i="29"/>
  <c r="AG14" i="29" s="1"/>
  <c r="AM14" i="29"/>
  <c r="AN14" i="29" s="1"/>
  <c r="Q14" i="29"/>
  <c r="AF10" i="31"/>
  <c r="AG10" i="31" s="1"/>
  <c r="Q10" i="31"/>
  <c r="AM10" i="31"/>
  <c r="AN10" i="31" s="1"/>
  <c r="AO10" i="31" s="1"/>
  <c r="AQ10" i="31" s="1"/>
  <c r="E20" i="21"/>
  <c r="AC16" i="32" l="1"/>
  <c r="AH16" i="32"/>
  <c r="T16" i="32"/>
  <c r="AM13" i="32"/>
  <c r="AN13" i="32" s="1"/>
  <c r="AO13" i="32" s="1"/>
  <c r="AQ13" i="32" s="1"/>
  <c r="AF13" i="32"/>
  <c r="AG13" i="32" s="1"/>
  <c r="Q13" i="32"/>
  <c r="AM9" i="32"/>
  <c r="AN9" i="32" s="1"/>
  <c r="AO9" i="32" s="1"/>
  <c r="AQ9" i="32" s="1"/>
  <c r="Q9" i="32"/>
  <c r="AF9" i="32"/>
  <c r="AG9" i="32" s="1"/>
  <c r="AM12" i="32"/>
  <c r="AN12" i="32" s="1"/>
  <c r="AO12" i="32" s="1"/>
  <c r="AQ12" i="32" s="1"/>
  <c r="AF12" i="32"/>
  <c r="AG12" i="32" s="1"/>
  <c r="Q12" i="32"/>
  <c r="Q10" i="32"/>
  <c r="AF10" i="32"/>
  <c r="AG10" i="32" s="1"/>
  <c r="AM10" i="32"/>
  <c r="AN10" i="32" s="1"/>
  <c r="AO10" i="32" s="1"/>
  <c r="AQ10" i="32" s="1"/>
  <c r="AF11" i="32"/>
  <c r="AG11" i="32" s="1"/>
  <c r="AM11" i="32"/>
  <c r="AN11" i="32" s="1"/>
  <c r="AO11" i="32" s="1"/>
  <c r="AQ11" i="32" s="1"/>
  <c r="Q11" i="32"/>
  <c r="AM14" i="32"/>
  <c r="AN14" i="32" s="1"/>
  <c r="AO14" i="32" s="1"/>
  <c r="AQ14" i="32" s="1"/>
  <c r="Q14" i="32"/>
  <c r="AF14" i="32"/>
  <c r="AG14" i="32" s="1"/>
  <c r="Q20" i="32"/>
  <c r="AM20" i="32"/>
  <c r="AN20" i="32" s="1"/>
  <c r="AO20" i="32" s="1"/>
  <c r="AR20" i="32" s="1"/>
  <c r="AF20" i="32"/>
  <c r="AG20" i="32" s="1"/>
  <c r="AM19" i="32"/>
  <c r="AN19" i="32" s="1"/>
  <c r="AO19" i="32" s="1"/>
  <c r="AR19" i="32" s="1"/>
  <c r="Q19" i="32"/>
  <c r="AF19" i="32"/>
  <c r="AG19" i="32" s="1"/>
  <c r="AM17" i="32"/>
  <c r="AN17" i="32" s="1"/>
  <c r="AO17" i="32" s="1"/>
  <c r="P22" i="32"/>
  <c r="Q17" i="32"/>
  <c r="AM18" i="32"/>
  <c r="AN18" i="32" s="1"/>
  <c r="AO18" i="32" s="1"/>
  <c r="AR18" i="32" s="1"/>
  <c r="AF18" i="32"/>
  <c r="AG18" i="32" s="1"/>
  <c r="Q18" i="32"/>
  <c r="T11" i="31"/>
  <c r="AH11" i="31"/>
  <c r="AC11" i="31"/>
  <c r="AC14" i="31"/>
  <c r="AH14" i="31"/>
  <c r="T14" i="31"/>
  <c r="AQ9" i="31"/>
  <c r="AQ22" i="31" s="1"/>
  <c r="AO21" i="31"/>
  <c r="AO23" i="31" s="1"/>
  <c r="AC9" i="29"/>
  <c r="T9" i="29"/>
  <c r="Q22" i="29"/>
  <c r="D24" i="29" s="1"/>
  <c r="AH9" i="29"/>
  <c r="AC12" i="31"/>
  <c r="T12" i="31"/>
  <c r="AH12" i="31"/>
  <c r="AH18" i="29"/>
  <c r="AC18" i="29"/>
  <c r="T18" i="29"/>
  <c r="T18" i="31"/>
  <c r="AH18" i="31"/>
  <c r="AC18" i="31"/>
  <c r="AH9" i="31"/>
  <c r="Q22" i="31"/>
  <c r="D24" i="31" s="1"/>
  <c r="AC9" i="31"/>
  <c r="T9" i="31"/>
  <c r="AG22" i="29"/>
  <c r="AC10" i="29"/>
  <c r="T10" i="29"/>
  <c r="AH10" i="29"/>
  <c r="AH19" i="29"/>
  <c r="AC19" i="29"/>
  <c r="T19" i="29"/>
  <c r="AC12" i="29"/>
  <c r="AH12" i="29"/>
  <c r="T12" i="29"/>
  <c r="AH11" i="29"/>
  <c r="T11" i="29"/>
  <c r="AC11" i="29"/>
  <c r="AG22" i="31"/>
  <c r="P24" i="29"/>
  <c r="AF22" i="29"/>
  <c r="AF23" i="29" s="1"/>
  <c r="AH19" i="31"/>
  <c r="AC19" i="31"/>
  <c r="T19" i="31"/>
  <c r="AC20" i="29"/>
  <c r="AH20" i="29"/>
  <c r="T20" i="29"/>
  <c r="AC20" i="31"/>
  <c r="AH20" i="31"/>
  <c r="T20" i="31"/>
  <c r="AC10" i="31"/>
  <c r="T10" i="31"/>
  <c r="AH10" i="31"/>
  <c r="AC14" i="29"/>
  <c r="T14" i="29"/>
  <c r="AH14" i="29"/>
  <c r="AH13" i="31"/>
  <c r="AC13" i="31"/>
  <c r="T13" i="31"/>
  <c r="AF22" i="31"/>
  <c r="AF23" i="31" s="1"/>
  <c r="P24" i="31"/>
  <c r="AC13" i="29"/>
  <c r="T13" i="29"/>
  <c r="AH13" i="29"/>
  <c r="D8" i="21"/>
  <c r="D16" i="21" s="1"/>
  <c r="AG22" i="32" l="1"/>
  <c r="T14" i="32"/>
  <c r="AH14" i="32"/>
  <c r="AC14" i="32"/>
  <c r="AC10" i="32"/>
  <c r="T10" i="32"/>
  <c r="AH10" i="32"/>
  <c r="AC13" i="32"/>
  <c r="T13" i="32"/>
  <c r="AH13" i="32"/>
  <c r="AH12" i="32"/>
  <c r="T12" i="32"/>
  <c r="AC12" i="32"/>
  <c r="AC11" i="32"/>
  <c r="T11" i="32"/>
  <c r="AH11" i="32"/>
  <c r="T9" i="32"/>
  <c r="AC9" i="32"/>
  <c r="AH9" i="32"/>
  <c r="AR17" i="32"/>
  <c r="AQ22" i="32" s="1"/>
  <c r="AO21" i="32"/>
  <c r="AO23" i="32" s="1"/>
  <c r="T17" i="32"/>
  <c r="Q22" i="32"/>
  <c r="D24" i="32" s="1"/>
  <c r="T19" i="32"/>
  <c r="AH19" i="32"/>
  <c r="AC19" i="32"/>
  <c r="AH20" i="32"/>
  <c r="AC20" i="32"/>
  <c r="T20" i="32"/>
  <c r="T18" i="32"/>
  <c r="AH18" i="32"/>
  <c r="AC18" i="32"/>
  <c r="P24" i="32"/>
  <c r="AF22" i="32"/>
  <c r="AF23" i="32" s="1"/>
  <c r="AH22" i="31"/>
  <c r="AH22" i="29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32" l="1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M17" i="24"/>
  <c r="N17" i="24" s="1"/>
  <c r="I17" i="24"/>
  <c r="I13" i="24"/>
  <c r="M14" i="24"/>
  <c r="M15" i="24"/>
  <c r="N15" i="24" s="1"/>
  <c r="M16" i="24"/>
  <c r="U19" i="21"/>
  <c r="S19" i="21"/>
  <c r="U15" i="21"/>
  <c r="S15" i="21"/>
  <c r="T20" i="21"/>
  <c r="R20" i="21"/>
  <c r="N16" i="24" l="1"/>
  <c r="N18" i="24"/>
  <c r="K11" i="17"/>
  <c r="H11" i="17" s="1"/>
  <c r="M12" i="17" s="1"/>
  <c r="N12" i="17" s="1"/>
  <c r="K14" i="17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M18" i="17"/>
  <c r="N18" i="17" s="1"/>
  <c r="J8" i="21"/>
  <c r="K8" i="21" s="1"/>
  <c r="P9" i="21" s="1"/>
  <c r="J16" i="21"/>
  <c r="K16" i="21" s="1"/>
  <c r="P17" i="21" s="1"/>
  <c r="M14" i="17" l="1"/>
  <c r="N14" i="17" s="1"/>
  <c r="I13" i="17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0" i="22"/>
  <c r="G10" i="22" s="1"/>
  <c r="J10" i="22" s="1"/>
  <c r="F16" i="23"/>
  <c r="G16" i="23" s="1"/>
  <c r="J16" i="23" s="1"/>
  <c r="K19" i="23" s="1"/>
  <c r="H16" i="23" s="1"/>
  <c r="N19" i="23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O19" i="23" l="1"/>
  <c r="F20" i="23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<sst xmlns="http://schemas.openxmlformats.org/spreadsheetml/2006/main" count="402" uniqueCount="94">
  <si>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</si>
  <si>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</si>
  <si>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</si>
  <si>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</si>
  <si>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</si>
  <si>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</si>
  <si>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</si>
  <si>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</si>
  <si>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</si>
  <si>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</si>
  <si>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</si>
  <si>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</si>
  <si>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</si>
  <si>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</si>
  <si>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</si>
  <si>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</si>
  <si>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</si>
  <si>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</si>
  <si>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</si>
  <si>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</si>
  <si>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</si>
  <si>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</si>
  <si>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</si>
  <si>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</si>
  <si>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</si>
  <si>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</si>
  <si>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</si>
  <si>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</si>
  <si>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</si>
  <si>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</si>
  <si>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</si>
  <si>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</si>
  <si>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</si>
  <si>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</si>
  <si>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</si>
  <si>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</si>
  <si>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</si>
  <si>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</si>
  <si>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</si>
  <si>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</si>
  <si>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</si>
  <si>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</si>
  <si>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</si>
  <si>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</si>
  <si>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</si>
  <si>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</si>
  <si>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</si>
  <si>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</si>
  <si>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</si>
  <si>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</si>
  <si>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</si>
  <si>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</si>
  <si>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</si>
  <si>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</si>
  <si>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</si>
  <si>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</si>
  <si>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</si>
  <si>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</si>
  <si>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</si>
  <si>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</si>
  <si>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</si>
  <si>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</si>
  <si>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</si>
  <si>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</si>
  <si>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</si>
  <si>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</si>
  <si>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</si>
  <si>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</si>
  <si>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</si>
  <si>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</si>
  <si>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</si>
  <si>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</si>
  <si>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</si>
  <si>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</si>
  <si>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</si>
  <si>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</si>
  <si>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</si>
  <si>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</si>
  <si>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</si>
  <si>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t xml:space="preserve">Размер финансового обеспечения медицинских организаций, оказывающих амбулаторную медицинскую помощь, имеющих прикрепившихся лиц     </t>
  </si>
  <si>
    <t xml:space="preserve">(амбулаторная медицинская помощь, включенная в подушевой норматив финансирования) </t>
  </si>
  <si>
    <t xml:space="preserve">(амбулаторная медицинская помощь, включенная в подушевой норматив финансирования)                                                                                </t>
  </si>
  <si>
    <t>Коэффициент, учитывающий достижение целевых показателей уровня заработной платы медицинских работников, установленных "дорожными картами"</t>
  </si>
  <si>
    <t>Предельный объем финансового обеспечения  АМП на 2019 год</t>
  </si>
  <si>
    <t>КДзп</t>
  </si>
  <si>
    <t>на 2019 год (вступает в действие с 01.08.2019 года)</t>
  </si>
  <si>
    <t>Численность прикрепленных, застрахованных лиц                                              на 01.01.19 (чел.)</t>
  </si>
  <si>
    <r>
      <t xml:space="preserve">Размер финансового обеспечения  медицинской организации, оказывающей АМП по подушевому финансированию                        на месяц                                                  </t>
    </r>
    <r>
      <rPr>
        <b/>
        <u/>
        <sz val="14"/>
        <rFont val="Times New Roman"/>
        <family val="1"/>
        <charset val="204"/>
      </rPr>
      <t>с 01.08.2019г.</t>
    </r>
  </si>
  <si>
    <r>
      <t xml:space="preserve">Объем ежемесячного финансового обеспечения  АМП                                  </t>
    </r>
    <r>
      <rPr>
        <b/>
        <u/>
        <sz val="14"/>
        <rFont val="Times New Roman"/>
        <family val="1"/>
        <charset val="204"/>
      </rPr>
      <t>с 01.08.2019г</t>
    </r>
  </si>
  <si>
    <t>Численность обслуживаемых, застрахованных лиц  на 01.01.19 (чел.)</t>
  </si>
  <si>
    <t>-</t>
  </si>
  <si>
    <t>к Дополнительному соглашению № 4</t>
  </si>
  <si>
    <t>Приложение № 3</t>
  </si>
  <si>
    <t>от "29" июля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</si>
</sst>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.0"/>
    <numFmt numFmtId="169" formatCode="_-* #,##0_р_._-;\-* #,##0_р_._-;_-* &quot;-&quot;??_р_._-;_-@_-"/>
    <numFmt numFmtId="170" formatCode="#,##0.0000"/>
    <numFmt numFmtId="171" formatCode="_-* #,##0.00_р_._-;\-* #,##0.00_р_._-;_-* &quot;-&quot;???_р_._-;_-@_-"/>
    <numFmt numFmtId="172" formatCode="_-* #,##0.0_р_._-;\-* #,##0.0_р_._-;_-* &quot;-&quot;??_р_._-;_-@_-"/>
    <numFmt numFmtId="173" formatCode="#,##0.00000"/>
    <numFmt numFmtId="174" formatCode="#,##0.000000"/>
    <numFmt numFmtId="175" formatCode="_-* #,##0.000_р_._-;\-* #,##0.000_р_._-;_-* &quot;-&quot;??_р_._-;_-@_-"/>
    <numFmt numFmtId="176" formatCode="0.000000"/>
  </numFmts>
  <fonts count="5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8" fillId="0" borderId="0"/>
    <xf numFmtId="165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1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28">
    <xf numFmtId="0" fontId="0" fillId="0" borderId="0" xfId="0"/>
    <xf numFmtId="0" fontId="15" fillId="2" borderId="0" xfId="1" applyFont="1" applyFill="1" applyAlignment="1">
      <alignment wrapText="1"/>
    </xf>
    <xf numFmtId="0" fontId="18" fillId="2" borderId="0" xfId="1" applyFont="1" applyFill="1" applyAlignment="1">
      <alignment horizontal="center" wrapText="1"/>
    </xf>
    <xf numFmtId="0" fontId="15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20" fillId="2" borderId="1" xfId="1" applyNumberFormat="1" applyFont="1" applyFill="1" applyBorder="1" applyAlignment="1">
      <alignment horizontal="center" vertical="center" wrapText="1"/>
    </xf>
    <xf numFmtId="1" fontId="20" fillId="2" borderId="3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wrapText="1"/>
    </xf>
    <xf numFmtId="0" fontId="23" fillId="2" borderId="0" xfId="1" applyFont="1" applyFill="1" applyAlignment="1">
      <alignment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wrapText="1"/>
    </xf>
    <xf numFmtId="169" fontId="22" fillId="2" borderId="1" xfId="2" applyNumberFormat="1" applyFont="1" applyFill="1" applyBorder="1" applyAlignment="1">
      <alignment wrapText="1"/>
    </xf>
    <xf numFmtId="0" fontId="15" fillId="2" borderId="0" xfId="1" applyFont="1" applyFill="1" applyBorder="1" applyAlignment="1">
      <alignment horizontal="left" wrapText="1"/>
    </xf>
    <xf numFmtId="165" fontId="15" fillId="2" borderId="0" xfId="2" applyFont="1" applyFill="1" applyAlignment="1">
      <alignment wrapText="1"/>
    </xf>
    <xf numFmtId="2" fontId="15" fillId="2" borderId="1" xfId="1" applyNumberFormat="1" applyFont="1" applyFill="1" applyBorder="1" applyAlignment="1">
      <alignment wrapText="1"/>
    </xf>
    <xf numFmtId="165" fontId="15" fillId="2" borderId="0" xfId="1" applyNumberFormat="1" applyFont="1" applyFill="1" applyAlignment="1">
      <alignment wrapText="1"/>
    </xf>
    <xf numFmtId="4" fontId="22" fillId="2" borderId="1" xfId="2" applyNumberFormat="1" applyFont="1" applyFill="1" applyBorder="1" applyAlignment="1">
      <alignment horizontal="center" wrapText="1"/>
    </xf>
    <xf numFmtId="165" fontId="22" fillId="2" borderId="1" xfId="2" applyNumberFormat="1" applyFont="1" applyFill="1" applyBorder="1" applyAlignment="1">
      <alignment wrapText="1"/>
    </xf>
    <xf numFmtId="0" fontId="15" fillId="2" borderId="1" xfId="1" applyFont="1" applyFill="1" applyBorder="1" applyAlignment="1">
      <alignment horizontal="center" wrapText="1"/>
    </xf>
    <xf numFmtId="0" fontId="15" fillId="2" borderId="0" xfId="1" applyFont="1" applyFill="1" applyBorder="1" applyAlignment="1">
      <alignment wrapText="1"/>
    </xf>
    <xf numFmtId="0" fontId="9" fillId="2" borderId="3" xfId="1" applyFont="1" applyFill="1" applyBorder="1" applyAlignment="1">
      <alignment horizontal="center" vertical="center" wrapText="1"/>
    </xf>
    <xf numFmtId="165" fontId="15" fillId="2" borderId="0" xfId="1" applyNumberFormat="1" applyFont="1" applyFill="1" applyBorder="1" applyAlignment="1">
      <alignment horizontal="left" wrapText="1"/>
    </xf>
    <xf numFmtId="165" fontId="22" fillId="2" borderId="3" xfId="2" applyNumberFormat="1" applyFont="1" applyFill="1" applyBorder="1" applyAlignment="1">
      <alignment horizontal="right" wrapText="1"/>
    </xf>
    <xf numFmtId="4" fontId="15" fillId="2" borderId="0" xfId="1" applyNumberFormat="1" applyFont="1" applyFill="1" applyBorder="1" applyAlignment="1">
      <alignment horizontal="right" wrapText="1"/>
    </xf>
    <xf numFmtId="0" fontId="15" fillId="2" borderId="0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21" fillId="2" borderId="0" xfId="2" applyNumberFormat="1" applyFont="1" applyFill="1" applyBorder="1" applyAlignment="1">
      <alignment vertical="center" wrapText="1"/>
    </xf>
    <xf numFmtId="169" fontId="21" fillId="2" borderId="0" xfId="2" applyNumberFormat="1" applyFont="1" applyFill="1" applyBorder="1" applyAlignment="1">
      <alignment wrapText="1"/>
    </xf>
    <xf numFmtId="4" fontId="22" fillId="2" borderId="0" xfId="2" applyNumberFormat="1" applyFont="1" applyFill="1" applyBorder="1" applyAlignment="1">
      <alignment horizontal="center" wrapText="1"/>
    </xf>
    <xf numFmtId="0" fontId="23" fillId="2" borderId="0" xfId="1" applyFont="1" applyFill="1" applyBorder="1" applyAlignment="1">
      <alignment wrapText="1"/>
    </xf>
    <xf numFmtId="169" fontId="22" fillId="2" borderId="0" xfId="2" applyNumberFormat="1" applyFont="1" applyFill="1" applyBorder="1" applyAlignment="1">
      <alignment wrapText="1"/>
    </xf>
    <xf numFmtId="165" fontId="22" fillId="2" borderId="0" xfId="2" applyNumberFormat="1" applyFont="1" applyFill="1" applyBorder="1" applyAlignment="1">
      <alignment wrapText="1"/>
    </xf>
    <xf numFmtId="169" fontId="21" fillId="2" borderId="1" xfId="2" applyNumberFormat="1" applyFont="1" applyFill="1" applyBorder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0" fontId="26" fillId="0" borderId="0" xfId="0" applyFont="1" applyAlignment="1" applyProtection="1">
      <alignment vertical="center" wrapText="1"/>
      <protection locked="0"/>
    </xf>
    <xf numFmtId="0" fontId="28" fillId="2" borderId="0" xfId="1" applyFont="1" applyFill="1" applyAlignment="1">
      <alignment wrapText="1"/>
    </xf>
    <xf numFmtId="171" fontId="28" fillId="2" borderId="0" xfId="1" applyNumberFormat="1" applyFont="1" applyFill="1" applyAlignment="1">
      <alignment wrapText="1"/>
    </xf>
    <xf numFmtId="165" fontId="28" fillId="2" borderId="0" xfId="1" applyNumberFormat="1" applyFont="1" applyFill="1" applyAlignment="1">
      <alignment wrapText="1"/>
    </xf>
    <xf numFmtId="4" fontId="15" fillId="2" borderId="0" xfId="1" applyNumberFormat="1" applyFont="1" applyFill="1" applyAlignment="1">
      <alignment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23" fillId="2" borderId="0" xfId="1" applyFont="1" applyFill="1" applyBorder="1" applyAlignment="1">
      <alignment horizontal="center" vertical="center" wrapText="1"/>
    </xf>
    <xf numFmtId="171" fontId="29" fillId="2" borderId="0" xfId="1" applyNumberFormat="1" applyFont="1" applyFill="1" applyAlignment="1">
      <alignment wrapText="1"/>
    </xf>
    <xf numFmtId="3" fontId="21" fillId="2" borderId="1" xfId="2" applyNumberFormat="1" applyFont="1" applyFill="1" applyBorder="1" applyAlignment="1">
      <alignment horizontal="center" wrapText="1"/>
    </xf>
    <xf numFmtId="165" fontId="21" fillId="2" borderId="1" xfId="2" applyNumberFormat="1" applyFont="1" applyFill="1" applyBorder="1" applyAlignment="1">
      <alignment wrapText="1"/>
    </xf>
    <xf numFmtId="0" fontId="18" fillId="2" borderId="0" xfId="1" applyFont="1" applyFill="1" applyBorder="1" applyAlignment="1">
      <alignment horizontal="center"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3" fontId="28" fillId="2" borderId="0" xfId="1" applyNumberFormat="1" applyFont="1" applyFill="1" applyAlignment="1">
      <alignment wrapText="1"/>
    </xf>
    <xf numFmtId="168" fontId="21" fillId="2" borderId="0" xfId="2" applyNumberFormat="1" applyFont="1" applyFill="1" applyBorder="1" applyAlignment="1">
      <alignment horizontal="center" vertical="center" wrapText="1"/>
    </xf>
    <xf numFmtId="3" fontId="15" fillId="2" borderId="0" xfId="1" applyNumberFormat="1" applyFont="1" applyFill="1" applyBorder="1" applyAlignment="1">
      <alignment wrapText="1"/>
    </xf>
    <xf numFmtId="172" fontId="15" fillId="2" borderId="0" xfId="1" applyNumberFormat="1" applyFont="1" applyFill="1" applyBorder="1" applyAlignment="1">
      <alignment wrapText="1"/>
    </xf>
    <xf numFmtId="4" fontId="15" fillId="2" borderId="0" xfId="1" applyNumberFormat="1" applyFont="1" applyFill="1" applyBorder="1" applyAlignment="1">
      <alignment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167" fontId="15" fillId="2" borderId="0" xfId="1" applyNumberFormat="1" applyFont="1" applyFill="1" applyAlignment="1">
      <alignment wrapText="1"/>
    </xf>
    <xf numFmtId="2" fontId="15" fillId="2" borderId="0" xfId="1" applyNumberFormat="1" applyFont="1" applyFill="1" applyAlignment="1">
      <alignment wrapText="1"/>
    </xf>
    <xf numFmtId="4" fontId="10" fillId="2" borderId="0" xfId="1" applyNumberFormat="1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166" fontId="22" fillId="2" borderId="0" xfId="2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horizontal="right" wrapText="1"/>
    </xf>
    <xf numFmtId="165" fontId="22" fillId="2" borderId="1" xfId="2" applyNumberFormat="1" applyFont="1" applyFill="1" applyBorder="1" applyAlignment="1">
      <alignment horizontal="right" wrapText="1"/>
    </xf>
    <xf numFmtId="169" fontId="15" fillId="2" borderId="1" xfId="2" applyNumberFormat="1" applyFont="1" applyFill="1" applyBorder="1" applyAlignment="1">
      <alignment wrapText="1"/>
    </xf>
    <xf numFmtId="166" fontId="15" fillId="2" borderId="1" xfId="2" applyNumberFormat="1" applyFont="1" applyFill="1" applyBorder="1" applyAlignment="1">
      <alignment horizontal="center" wrapText="1"/>
    </xf>
    <xf numFmtId="4" fontId="23" fillId="2" borderId="1" xfId="2" applyNumberFormat="1" applyFont="1" applyFill="1" applyBorder="1" applyAlignment="1">
      <alignment horizontal="center" wrapText="1"/>
    </xf>
    <xf numFmtId="165" fontId="23" fillId="2" borderId="1" xfId="2" applyFont="1" applyFill="1" applyBorder="1" applyAlignment="1">
      <alignment wrapText="1"/>
    </xf>
    <xf numFmtId="4" fontId="15" fillId="2" borderId="1" xfId="2" applyNumberFormat="1" applyFont="1" applyFill="1" applyBorder="1" applyAlignment="1">
      <alignment horizontal="center" wrapText="1"/>
    </xf>
    <xf numFmtId="169" fontId="23" fillId="2" borderId="1" xfId="2" applyNumberFormat="1" applyFont="1" applyFill="1" applyBorder="1" applyAlignment="1">
      <alignment wrapText="1"/>
    </xf>
    <xf numFmtId="165" fontId="23" fillId="2" borderId="1" xfId="2" applyNumberFormat="1" applyFont="1" applyFill="1" applyBorder="1" applyAlignment="1">
      <alignment wrapText="1"/>
    </xf>
    <xf numFmtId="169" fontId="23" fillId="2" borderId="1" xfId="2" applyNumberFormat="1" applyFont="1" applyFill="1" applyBorder="1" applyAlignment="1">
      <alignment horizontal="right" wrapText="1"/>
    </xf>
    <xf numFmtId="173" fontId="23" fillId="2" borderId="1" xfId="2" applyNumberFormat="1" applyFont="1" applyFill="1" applyBorder="1" applyAlignment="1">
      <alignment wrapText="1"/>
    </xf>
    <xf numFmtId="173" fontId="15" fillId="2" borderId="0" xfId="1" applyNumberFormat="1" applyFont="1" applyFill="1" applyBorder="1" applyAlignment="1">
      <alignment wrapText="1"/>
    </xf>
    <xf numFmtId="165" fontId="29" fillId="2" borderId="0" xfId="1" applyNumberFormat="1" applyFont="1" applyFill="1" applyAlignment="1">
      <alignment wrapText="1"/>
    </xf>
    <xf numFmtId="174" fontId="15" fillId="2" borderId="1" xfId="2" applyNumberFormat="1" applyFont="1" applyFill="1" applyBorder="1" applyAlignment="1">
      <alignment horizontal="center" wrapText="1"/>
    </xf>
    <xf numFmtId="0" fontId="11" fillId="0" borderId="0" xfId="38" applyFont="1" applyAlignment="1"/>
    <xf numFmtId="0" fontId="12" fillId="0" borderId="0" xfId="38" applyFont="1"/>
    <xf numFmtId="0" fontId="11" fillId="0" borderId="0" xfId="38" applyFont="1" applyAlignment="1">
      <alignment vertical="center" wrapText="1"/>
    </xf>
    <xf numFmtId="0" fontId="33" fillId="2" borderId="3" xfId="39" applyFont="1" applyFill="1" applyBorder="1" applyAlignment="1">
      <alignment horizontal="center" vertical="center" wrapText="1"/>
    </xf>
    <xf numFmtId="0" fontId="14" fillId="2" borderId="3" xfId="39" applyFont="1" applyFill="1" applyBorder="1" applyAlignment="1">
      <alignment horizontal="center" vertical="center" wrapText="1"/>
    </xf>
    <xf numFmtId="0" fontId="14" fillId="0" borderId="0" xfId="38" applyFont="1"/>
    <xf numFmtId="0" fontId="32" fillId="2" borderId="3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wrapText="1"/>
    </xf>
    <xf numFmtId="3" fontId="32" fillId="2" borderId="3" xfId="39" applyNumberFormat="1" applyFont="1" applyFill="1" applyBorder="1" applyAlignment="1">
      <alignment wrapText="1"/>
    </xf>
    <xf numFmtId="3" fontId="12" fillId="2" borderId="3" xfId="39" applyNumberFormat="1" applyFont="1" applyFill="1" applyBorder="1" applyAlignment="1">
      <alignment wrapText="1"/>
    </xf>
    <xf numFmtId="165" fontId="32" fillId="2" borderId="3" xfId="40" applyNumberFormat="1" applyFont="1" applyFill="1" applyBorder="1" applyAlignment="1">
      <alignment horizontal="right" wrapText="1"/>
    </xf>
    <xf numFmtId="175" fontId="32" fillId="2" borderId="3" xfId="40" applyNumberFormat="1" applyFont="1" applyFill="1" applyBorder="1" applyAlignment="1">
      <alignment horizontal="right" wrapText="1"/>
    </xf>
    <xf numFmtId="0" fontId="32" fillId="2" borderId="1" xfId="39" applyFont="1" applyFill="1" applyBorder="1" applyAlignment="1">
      <alignment wrapText="1"/>
    </xf>
    <xf numFmtId="0" fontId="34" fillId="2" borderId="1" xfId="39" applyFont="1" applyFill="1" applyBorder="1" applyAlignment="1">
      <alignment horizontal="center" vertical="center" wrapText="1"/>
    </xf>
    <xf numFmtId="0" fontId="34" fillId="2" borderId="1" xfId="39" applyFont="1" applyFill="1" applyBorder="1" applyAlignment="1">
      <alignment wrapText="1"/>
    </xf>
    <xf numFmtId="169" fontId="34" fillId="2" borderId="3" xfId="40" applyNumberFormat="1" applyFont="1" applyFill="1" applyBorder="1" applyAlignment="1">
      <alignment horizontal="right" wrapText="1"/>
    </xf>
    <xf numFmtId="3" fontId="34" fillId="2" borderId="1" xfId="40" applyNumberFormat="1" applyFont="1" applyFill="1" applyBorder="1" applyAlignment="1">
      <alignment horizontal="right" wrapText="1"/>
    </xf>
    <xf numFmtId="165" fontId="34" fillId="2" borderId="3" xfId="40" applyNumberFormat="1" applyFont="1" applyFill="1" applyBorder="1" applyAlignment="1">
      <alignment horizontal="right" wrapText="1"/>
    </xf>
    <xf numFmtId="165" fontId="34" fillId="2" borderId="3" xfId="40" applyNumberFormat="1" applyFont="1" applyFill="1" applyBorder="1" applyAlignment="1">
      <alignment wrapText="1"/>
    </xf>
    <xf numFmtId="3" fontId="12" fillId="0" borderId="0" xfId="38" applyNumberFormat="1" applyFont="1"/>
    <xf numFmtId="171" fontId="15" fillId="2" borderId="0" xfId="1" applyNumberFormat="1" applyFont="1" applyFill="1" applyAlignment="1">
      <alignment wrapText="1"/>
    </xf>
    <xf numFmtId="4" fontId="22" fillId="2" borderId="2" xfId="2" applyNumberFormat="1" applyFont="1" applyFill="1" applyBorder="1" applyAlignment="1">
      <alignment horizontal="right" wrapText="1"/>
    </xf>
    <xf numFmtId="166" fontId="30" fillId="2" borderId="4" xfId="2" applyNumberFormat="1" applyFont="1" applyFill="1" applyBorder="1" applyAlignment="1">
      <alignment horizontal="center" wrapText="1"/>
    </xf>
    <xf numFmtId="166" fontId="29" fillId="2" borderId="4" xfId="2" applyNumberFormat="1" applyFont="1" applyFill="1" applyBorder="1" applyAlignment="1">
      <alignment horizontal="center" wrapText="1"/>
    </xf>
    <xf numFmtId="4" fontId="23" fillId="2" borderId="6" xfId="2" applyNumberFormat="1" applyFont="1" applyFill="1" applyBorder="1" applyAlignment="1">
      <alignment horizontal="center" wrapText="1"/>
    </xf>
    <xf numFmtId="166" fontId="28" fillId="2" borderId="4" xfId="2" applyNumberFormat="1" applyFont="1" applyFill="1" applyBorder="1" applyAlignment="1">
      <alignment horizontal="center" wrapText="1"/>
    </xf>
    <xf numFmtId="3" fontId="14" fillId="0" borderId="0" xfId="38" applyNumberFormat="1" applyFont="1"/>
    <xf numFmtId="2" fontId="14" fillId="0" borderId="0" xfId="38" applyNumberFormat="1" applyFont="1"/>
    <xf numFmtId="1" fontId="12" fillId="0" borderId="0" xfId="38" applyNumberFormat="1" applyFont="1"/>
    <xf numFmtId="3" fontId="9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23" fillId="2" borderId="0" xfId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4" fontId="36" fillId="2" borderId="1" xfId="2" applyNumberFormat="1" applyFont="1" applyFill="1" applyBorder="1" applyAlignment="1">
      <alignment vertical="center" wrapText="1"/>
    </xf>
    <xf numFmtId="175" fontId="21" fillId="2" borderId="1" xfId="2" applyNumberFormat="1" applyFont="1" applyFill="1" applyBorder="1" applyAlignment="1">
      <alignment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4" fontId="22" fillId="2" borderId="0" xfId="2" applyNumberFormat="1" applyFont="1" applyFill="1" applyBorder="1" applyAlignment="1">
      <alignment horizontal="right" wrapText="1"/>
    </xf>
    <xf numFmtId="165" fontId="9" fillId="2" borderId="0" xfId="1" applyNumberFormat="1" applyFont="1" applyFill="1" applyBorder="1" applyAlignment="1">
      <alignment horizontal="right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166" fontId="29" fillId="2" borderId="1" xfId="2" applyNumberFormat="1" applyFont="1" applyFill="1" applyBorder="1" applyAlignment="1">
      <alignment horizontal="center" wrapText="1"/>
    </xf>
    <xf numFmtId="4" fontId="35" fillId="2" borderId="3" xfId="2" applyNumberFormat="1" applyFont="1" applyFill="1" applyBorder="1" applyAlignment="1">
      <alignment vertical="center" wrapText="1"/>
    </xf>
    <xf numFmtId="3" fontId="9" fillId="2" borderId="0" xfId="1" applyNumberFormat="1" applyFont="1" applyFill="1" applyAlignment="1">
      <alignment wrapText="1"/>
    </xf>
    <xf numFmtId="4" fontId="9" fillId="2" borderId="0" xfId="1" applyNumberFormat="1" applyFont="1" applyFill="1" applyAlignment="1">
      <alignment wrapText="1"/>
    </xf>
    <xf numFmtId="1" fontId="9" fillId="2" borderId="0" xfId="1" applyNumberFormat="1" applyFont="1" applyFill="1" applyAlignment="1">
      <alignment wrapText="1"/>
    </xf>
    <xf numFmtId="1" fontId="15" fillId="2" borderId="0" xfId="1" applyNumberFormat="1" applyFont="1" applyFill="1" applyAlignment="1">
      <alignment wrapText="1"/>
    </xf>
    <xf numFmtId="176" fontId="15" fillId="2" borderId="0" xfId="1" applyNumberFormat="1" applyFont="1" applyFill="1" applyAlignment="1">
      <alignment wrapText="1"/>
    </xf>
    <xf numFmtId="2" fontId="28" fillId="2" borderId="0" xfId="1" applyNumberFormat="1" applyFont="1" applyFill="1" applyAlignment="1">
      <alignment wrapText="1"/>
    </xf>
    <xf numFmtId="166" fontId="28" fillId="2" borderId="1" xfId="2" applyNumberFormat="1" applyFont="1" applyFill="1" applyBorder="1" applyAlignment="1">
      <alignment horizontal="center" wrapText="1"/>
    </xf>
    <xf numFmtId="3" fontId="21" fillId="2" borderId="0" xfId="2" applyNumberFormat="1" applyFont="1" applyFill="1" applyBorder="1" applyAlignment="1">
      <alignment horizontal="center" vertical="center" wrapText="1"/>
    </xf>
    <xf numFmtId="3" fontId="22" fillId="2" borderId="1" xfId="2" applyNumberFormat="1" applyFont="1" applyFill="1" applyBorder="1" applyAlignment="1">
      <alignment horizontal="center" wrapText="1"/>
    </xf>
    <xf numFmtId="166" fontId="15" fillId="2" borderId="1" xfId="44" applyNumberFormat="1" applyFont="1" applyFill="1" applyBorder="1" applyAlignment="1">
      <alignment horizontal="center" wrapText="1"/>
    </xf>
    <xf numFmtId="170" fontId="15" fillId="2" borderId="1" xfId="2" applyNumberFormat="1" applyFont="1" applyFill="1" applyBorder="1" applyAlignment="1">
      <alignment horizontal="center" wrapText="1"/>
    </xf>
    <xf numFmtId="168" fontId="40" fillId="2" borderId="0" xfId="2" applyNumberFormat="1" applyFont="1" applyFill="1" applyBorder="1" applyAlignment="1">
      <alignment horizontal="center" vertical="center" wrapText="1"/>
    </xf>
    <xf numFmtId="1" fontId="41" fillId="2" borderId="0" xfId="1" applyNumberFormat="1" applyFont="1" applyFill="1" applyAlignment="1">
      <alignment vertical="center" wrapText="1"/>
    </xf>
    <xf numFmtId="170" fontId="9" fillId="2" borderId="1" xfId="2" applyNumberFormat="1" applyFont="1" applyFill="1" applyBorder="1" applyAlignment="1">
      <alignment horizontal="center" wrapText="1"/>
    </xf>
    <xf numFmtId="0" fontId="41" fillId="2" borderId="0" xfId="1" applyFont="1" applyFill="1" applyAlignment="1">
      <alignment wrapText="1"/>
    </xf>
    <xf numFmtId="0" fontId="41" fillId="2" borderId="0" xfId="1" applyFont="1" applyFill="1" applyAlignment="1">
      <alignment horizontal="center" wrapText="1"/>
    </xf>
    <xf numFmtId="4" fontId="41" fillId="2" borderId="0" xfId="1" applyNumberFormat="1" applyFont="1" applyFill="1" applyAlignment="1">
      <alignment wrapText="1"/>
    </xf>
    <xf numFmtId="167" fontId="23" fillId="2" borderId="0" xfId="1" applyNumberFormat="1" applyFont="1" applyFill="1" applyAlignment="1">
      <alignment wrapText="1"/>
    </xf>
    <xf numFmtId="170" fontId="42" fillId="2" borderId="1" xfId="2" applyNumberFormat="1" applyFont="1" applyFill="1" applyBorder="1" applyAlignment="1">
      <alignment horizontal="center" wrapText="1"/>
    </xf>
    <xf numFmtId="170" fontId="9" fillId="2" borderId="4" xfId="2" applyNumberFormat="1" applyFont="1" applyFill="1" applyBorder="1" applyAlignment="1">
      <alignment horizontal="center" wrapText="1"/>
    </xf>
    <xf numFmtId="4" fontId="43" fillId="2" borderId="0" xfId="1" applyNumberFormat="1" applyFont="1" applyFill="1" applyBorder="1" applyAlignment="1">
      <alignment wrapText="1"/>
    </xf>
    <xf numFmtId="171" fontId="28" fillId="2" borderId="9" xfId="1" applyNumberFormat="1" applyFont="1" applyFill="1" applyBorder="1" applyAlignment="1">
      <alignment wrapText="1"/>
    </xf>
    <xf numFmtId="165" fontId="29" fillId="2" borderId="9" xfId="1" applyNumberFormat="1" applyFont="1" applyFill="1" applyBorder="1" applyAlignment="1">
      <alignment wrapText="1"/>
    </xf>
    <xf numFmtId="165" fontId="28" fillId="2" borderId="9" xfId="1" applyNumberFormat="1" applyFont="1" applyFill="1" applyBorder="1" applyAlignment="1">
      <alignment wrapText="1"/>
    </xf>
    <xf numFmtId="171" fontId="28" fillId="2" borderId="0" xfId="1" applyNumberFormat="1" applyFont="1" applyFill="1" applyBorder="1" applyAlignment="1">
      <alignment wrapText="1"/>
    </xf>
    <xf numFmtId="0" fontId="28" fillId="2" borderId="0" xfId="1" applyFont="1" applyFill="1" applyBorder="1" applyAlignment="1">
      <alignment wrapText="1"/>
    </xf>
    <xf numFmtId="165" fontId="28" fillId="2" borderId="0" xfId="1" applyNumberFormat="1" applyFont="1" applyFill="1" applyBorder="1" applyAlignment="1">
      <alignment wrapText="1"/>
    </xf>
    <xf numFmtId="165" fontId="29" fillId="2" borderId="0" xfId="1" applyNumberFormat="1" applyFont="1" applyFill="1" applyBorder="1" applyAlignment="1">
      <alignment wrapText="1"/>
    </xf>
    <xf numFmtId="171" fontId="29" fillId="2" borderId="0" xfId="1" applyNumberFormat="1" applyFont="1" applyFill="1" applyBorder="1" applyAlignment="1">
      <alignment wrapText="1"/>
    </xf>
    <xf numFmtId="166" fontId="22" fillId="2" borderId="8" xfId="2" applyNumberFormat="1" applyFont="1" applyFill="1" applyBorder="1" applyAlignment="1">
      <alignment vertical="center" wrapText="1"/>
    </xf>
    <xf numFmtId="171" fontId="28" fillId="2" borderId="12" xfId="1" applyNumberFormat="1" applyFont="1" applyFill="1" applyBorder="1" applyAlignment="1">
      <alignment wrapText="1"/>
    </xf>
    <xf numFmtId="0" fontId="28" fillId="2" borderId="12" xfId="1" applyFont="1" applyFill="1" applyBorder="1" applyAlignment="1">
      <alignment wrapText="1"/>
    </xf>
    <xf numFmtId="165" fontId="28" fillId="2" borderId="12" xfId="1" applyNumberFormat="1" applyFont="1" applyFill="1" applyBorder="1" applyAlignment="1">
      <alignment wrapText="1"/>
    </xf>
    <xf numFmtId="0" fontId="15" fillId="4" borderId="1" xfId="1" applyFont="1" applyFill="1" applyBorder="1" applyAlignment="1">
      <alignment horizontal="center" wrapText="1"/>
    </xf>
    <xf numFmtId="0" fontId="45" fillId="2" borderId="0" xfId="1" applyFont="1" applyFill="1" applyAlignment="1">
      <alignment wrapText="1"/>
    </xf>
    <xf numFmtId="4" fontId="30" fillId="2" borderId="0" xfId="1" applyNumberFormat="1" applyFont="1" applyFill="1" applyAlignment="1">
      <alignment wrapText="1"/>
    </xf>
    <xf numFmtId="0" fontId="15" fillId="4" borderId="1" xfId="1" applyFont="1" applyFill="1" applyBorder="1" applyAlignment="1">
      <alignment wrapText="1"/>
    </xf>
    <xf numFmtId="4" fontId="22" fillId="2" borderId="8" xfId="2" applyNumberFormat="1" applyFont="1" applyFill="1" applyBorder="1" applyAlignment="1">
      <alignment horizontal="right" wrapText="1"/>
    </xf>
    <xf numFmtId="4" fontId="22" fillId="2" borderId="11" xfId="2" applyNumberFormat="1" applyFont="1" applyFill="1" applyBorder="1" applyAlignment="1">
      <alignment horizontal="right" wrapText="1"/>
    </xf>
    <xf numFmtId="165" fontId="22" fillId="2" borderId="0" xfId="2" applyNumberFormat="1" applyFont="1" applyFill="1" applyBorder="1" applyAlignment="1">
      <alignment horizontal="right" wrapText="1"/>
    </xf>
    <xf numFmtId="4" fontId="22" fillId="2" borderId="10" xfId="2" applyNumberFormat="1" applyFont="1" applyFill="1" applyBorder="1" applyAlignment="1">
      <alignment horizontal="right" wrapText="1"/>
    </xf>
    <xf numFmtId="166" fontId="47" fillId="2" borderId="8" xfId="2" applyNumberFormat="1" applyFont="1" applyFill="1" applyBorder="1" applyAlignment="1">
      <alignment vertical="center" wrapText="1"/>
    </xf>
    <xf numFmtId="173" fontId="9" fillId="4" borderId="4" xfId="2" applyNumberFormat="1" applyFont="1" applyFill="1" applyBorder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73" fontId="9" fillId="2" borderId="4" xfId="2" applyNumberFormat="1" applyFont="1" applyFill="1" applyBorder="1" applyAlignment="1">
      <alignment horizontal="center" wrapText="1"/>
    </xf>
    <xf numFmtId="166" fontId="48" fillId="2" borderId="8" xfId="2" applyNumberFormat="1" applyFont="1" applyFill="1" applyBorder="1" applyAlignment="1">
      <alignment vertical="center" wrapText="1"/>
    </xf>
    <xf numFmtId="166" fontId="29" fillId="2" borderId="2" xfId="2" applyNumberFormat="1" applyFont="1" applyFill="1" applyBorder="1" applyAlignment="1">
      <alignment horizontal="center" wrapText="1"/>
    </xf>
    <xf numFmtId="0" fontId="15" fillId="5" borderId="1" xfId="1" applyFont="1" applyFill="1" applyBorder="1" applyAlignment="1">
      <alignment horizontal="center" wrapText="1"/>
    </xf>
    <xf numFmtId="0" fontId="15" fillId="5" borderId="1" xfId="1" applyFont="1" applyFill="1" applyBorder="1" applyAlignment="1">
      <alignment wrapText="1"/>
    </xf>
    <xf numFmtId="173" fontId="9" fillId="5" borderId="4" xfId="2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46" fillId="2" borderId="0" xfId="1" applyFont="1" applyFill="1" applyAlignment="1">
      <alignment horizont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wrapText="1"/>
    </xf>
    <xf numFmtId="4" fontId="39" fillId="2" borderId="0" xfId="1" applyNumberFormat="1" applyFont="1" applyFill="1" applyAlignment="1">
      <alignment wrapText="1"/>
    </xf>
    <xf numFmtId="4" fontId="23" fillId="2" borderId="0" xfId="1" applyNumberFormat="1" applyFont="1" applyFill="1" applyAlignment="1">
      <alignment wrapText="1"/>
    </xf>
    <xf numFmtId="4" fontId="49" fillId="2" borderId="0" xfId="1" applyNumberFormat="1" applyFont="1" applyFill="1" applyAlignment="1">
      <alignment wrapText="1"/>
    </xf>
    <xf numFmtId="0" fontId="23" fillId="2" borderId="0" xfId="1" applyFont="1" applyFill="1" applyAlignment="1">
      <alignment horizontal="right" wrapText="1"/>
    </xf>
    <xf numFmtId="4" fontId="50" fillId="2" borderId="0" xfId="1" applyNumberFormat="1" applyFont="1" applyFill="1" applyAlignment="1">
      <alignment wrapText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1" fontId="20" fillId="6" borderId="1" xfId="1" applyNumberFormat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right" wrapText="1"/>
    </xf>
    <xf numFmtId="0" fontId="51" fillId="2" borderId="0" xfId="1" applyFont="1" applyFill="1" applyBorder="1" applyAlignment="1">
      <alignment vertical="center" wrapText="1"/>
    </xf>
    <xf numFmtId="0" fontId="41" fillId="2" borderId="0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wrapText="1"/>
    </xf>
    <xf numFmtId="2" fontId="9" fillId="2" borderId="1" xfId="1" applyNumberFormat="1" applyFont="1" applyFill="1" applyBorder="1" applyAlignment="1">
      <alignment horizontal="right" vertical="center" wrapText="1"/>
    </xf>
    <xf numFmtId="169" fontId="9" fillId="2" borderId="1" xfId="2" applyNumberFormat="1" applyFont="1" applyFill="1" applyBorder="1" applyAlignment="1">
      <alignment horizontal="right" vertical="center" wrapText="1"/>
    </xf>
    <xf numFmtId="166" fontId="9" fillId="2" borderId="1" xfId="2" applyNumberFormat="1" applyFont="1" applyFill="1" applyBorder="1" applyAlignment="1">
      <alignment horizontal="right" vertical="center" wrapText="1"/>
    </xf>
    <xf numFmtId="166" fontId="9" fillId="2" borderId="1" xfId="44" applyNumberFormat="1" applyFont="1" applyFill="1" applyBorder="1" applyAlignment="1">
      <alignment horizontal="right" vertical="center" wrapText="1"/>
    </xf>
    <xf numFmtId="173" fontId="9" fillId="2" borderId="1" xfId="2" applyNumberFormat="1" applyFont="1" applyFill="1" applyBorder="1" applyAlignment="1">
      <alignment horizontal="right" vertical="center" wrapText="1"/>
    </xf>
    <xf numFmtId="4" fontId="10" fillId="2" borderId="1" xfId="2" applyNumberFormat="1" applyFont="1" applyFill="1" applyBorder="1" applyAlignment="1">
      <alignment horizontal="right" vertical="center" wrapText="1"/>
    </xf>
    <xf numFmtId="4" fontId="48" fillId="2" borderId="1" xfId="2" applyNumberFormat="1" applyFont="1" applyFill="1" applyBorder="1" applyAlignment="1">
      <alignment horizontal="right" vertical="center" wrapText="1"/>
    </xf>
    <xf numFmtId="173" fontId="9" fillId="2" borderId="4" xfId="2" applyNumberFormat="1" applyFont="1" applyFill="1" applyBorder="1" applyAlignment="1">
      <alignment horizontal="right" vertical="center" wrapText="1"/>
    </xf>
    <xf numFmtId="4" fontId="10" fillId="2" borderId="6" xfId="2" applyNumberFormat="1" applyFont="1" applyFill="1" applyBorder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166" fontId="9" fillId="2" borderId="2" xfId="2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0" fontId="11" fillId="0" borderId="0" xfId="38" applyFont="1" applyAlignment="1">
      <alignment horizontal="center"/>
    </xf>
    <xf numFmtId="0" fontId="11" fillId="0" borderId="0" xfId="38" applyFont="1" applyAlignment="1">
      <alignment horizontal="center" vertical="center" wrapText="1"/>
    </xf>
    <xf numFmtId="0" fontId="32" fillId="2" borderId="2" xfId="39" applyFont="1" applyFill="1" applyBorder="1" applyAlignment="1">
      <alignment horizontal="center" vertical="center" wrapText="1"/>
    </xf>
    <xf numFmtId="0" fontId="32" fillId="2" borderId="7" xfId="39" applyFont="1" applyFill="1" applyBorder="1" applyAlignment="1">
      <alignment horizontal="center"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2" fillId="2" borderId="2" xfId="39" applyFont="1" applyFill="1" applyBorder="1" applyAlignment="1">
      <alignment horizontal="center" vertical="center" wrapText="1"/>
    </xf>
    <xf numFmtId="0" fontId="12" fillId="2" borderId="7" xfId="39" applyFont="1" applyFill="1" applyBorder="1" applyAlignment="1">
      <alignment horizontal="center" vertical="center" wrapText="1"/>
    </xf>
    <xf numFmtId="0" fontId="12" fillId="2" borderId="3" xfId="39" applyFont="1" applyFill="1" applyBorder="1" applyAlignment="1">
      <alignment horizontal="center" vertical="center" wrapText="1"/>
    </xf>
    <xf numFmtId="0" fontId="16" fillId="3" borderId="0" xfId="1" applyFont="1" applyFill="1" applyAlignment="1">
      <alignment horizontal="right" wrapText="1"/>
    </xf>
    <xf numFmtId="0" fontId="17" fillId="2" borderId="0" xfId="1" applyFont="1" applyFill="1" applyAlignment="1">
      <alignment horizontal="right" wrapText="1"/>
    </xf>
    <xf numFmtId="0" fontId="18" fillId="2" borderId="9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9" fillId="2" borderId="5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center" vertical="center" wrapText="1"/>
    </xf>
    <xf numFmtId="166" fontId="30" fillId="2" borderId="2" xfId="2" applyNumberFormat="1" applyFont="1" applyFill="1" applyBorder="1" applyAlignment="1">
      <alignment horizontal="center" vertical="center" wrapText="1"/>
    </xf>
    <xf numFmtId="166" fontId="30" fillId="2" borderId="7" xfId="2" applyNumberFormat="1" applyFont="1" applyFill="1" applyBorder="1" applyAlignment="1">
      <alignment horizontal="center" vertical="center" wrapText="1"/>
    </xf>
    <xf numFmtId="166" fontId="30" fillId="2" borderId="3" xfId="2" applyNumberFormat="1" applyFont="1" applyFill="1" applyBorder="1" applyAlignment="1">
      <alignment horizontal="center" vertical="center" wrapText="1"/>
    </xf>
    <xf numFmtId="1" fontId="20" fillId="2" borderId="0" xfId="1" applyNumberFormat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wrapText="1"/>
    </xf>
    <xf numFmtId="0" fontId="28" fillId="2" borderId="0" xfId="1" applyFont="1" applyFill="1" applyAlignment="1">
      <alignment horizontal="center" wrapText="1"/>
    </xf>
    <xf numFmtId="0" fontId="46" fillId="2" borderId="0" xfId="1" applyFont="1" applyFill="1" applyAlignment="1">
      <alignment horizontal="center" wrapText="1"/>
    </xf>
    <xf numFmtId="166" fontId="28" fillId="2" borderId="2" xfId="2" applyNumberFormat="1" applyFont="1" applyFill="1" applyBorder="1" applyAlignment="1">
      <alignment horizontal="center" vertical="center" wrapText="1"/>
    </xf>
    <xf numFmtId="166" fontId="28" fillId="2" borderId="7" xfId="2" applyNumberFormat="1" applyFont="1" applyFill="1" applyBorder="1" applyAlignment="1">
      <alignment horizontal="center" vertical="center" wrapText="1"/>
    </xf>
    <xf numFmtId="174" fontId="30" fillId="2" borderId="2" xfId="2" applyNumberFormat="1" applyFont="1" applyFill="1" applyBorder="1" applyAlignment="1">
      <alignment horizontal="center" vertical="center" wrapText="1"/>
    </xf>
    <xf numFmtId="174" fontId="30" fillId="2" borderId="7" xfId="2" applyNumberFormat="1" applyFont="1" applyFill="1" applyBorder="1" applyAlignment="1">
      <alignment horizontal="center" vertical="center" wrapText="1"/>
    </xf>
    <xf numFmtId="174" fontId="30" fillId="2" borderId="3" xfId="2" applyNumberFormat="1" applyFont="1" applyFill="1" applyBorder="1" applyAlignment="1">
      <alignment horizontal="center" vertical="center" wrapText="1"/>
    </xf>
    <xf numFmtId="3" fontId="10" fillId="2" borderId="7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6" fontId="9" fillId="2" borderId="2" xfId="2" applyNumberFormat="1" applyFont="1" applyFill="1" applyBorder="1" applyAlignment="1">
      <alignment horizontal="center" vertical="center" wrapText="1"/>
    </xf>
    <xf numFmtId="166" fontId="9" fillId="2" borderId="7" xfId="2" applyNumberFormat="1" applyFont="1" applyFill="1" applyBorder="1" applyAlignment="1">
      <alignment horizontal="center" vertical="center" wrapText="1"/>
    </xf>
    <xf numFmtId="166" fontId="9" fillId="2" borderId="3" xfId="2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4" fontId="9" fillId="2" borderId="7" xfId="2" applyNumberFormat="1" applyFont="1" applyFill="1" applyBorder="1" applyAlignment="1">
      <alignment horizontal="center" vertical="center" wrapText="1"/>
    </xf>
    <xf numFmtId="4" fontId="9" fillId="2" borderId="3" xfId="2" applyNumberFormat="1" applyFont="1" applyFill="1" applyBorder="1" applyAlignment="1">
      <alignment horizontal="center" vertical="center" wrapText="1"/>
    </xf>
    <xf numFmtId="174" fontId="28" fillId="2" borderId="2" xfId="2" applyNumberFormat="1" applyFont="1" applyFill="1" applyBorder="1" applyAlignment="1">
      <alignment horizontal="center" vertical="center" wrapText="1"/>
    </xf>
    <xf numFmtId="174" fontId="28" fillId="2" borderId="7" xfId="2" applyNumberFormat="1" applyFont="1" applyFill="1" applyBorder="1" applyAlignment="1">
      <alignment horizontal="center" vertical="center" wrapText="1"/>
    </xf>
    <xf numFmtId="174" fontId="28" fillId="2" borderId="3" xfId="2" applyNumberFormat="1" applyFont="1" applyFill="1" applyBorder="1" applyAlignment="1">
      <alignment horizontal="center" vertical="center" wrapText="1"/>
    </xf>
    <xf numFmtId="170" fontId="29" fillId="2" borderId="2" xfId="2" applyNumberFormat="1" applyFont="1" applyFill="1" applyBorder="1" applyAlignment="1">
      <alignment horizontal="center" vertical="center" wrapText="1"/>
    </xf>
    <xf numFmtId="170" fontId="29" fillId="2" borderId="7" xfId="2" applyNumberFormat="1" applyFont="1" applyFill="1" applyBorder="1" applyAlignment="1">
      <alignment horizontal="center" vertical="center" wrapText="1"/>
    </xf>
    <xf numFmtId="170" fontId="29" fillId="2" borderId="3" xfId="2" applyNumberFormat="1" applyFont="1" applyFill="1" applyBorder="1" applyAlignment="1">
      <alignment horizontal="center" vertical="center" wrapText="1"/>
    </xf>
    <xf numFmtId="170" fontId="28" fillId="2" borderId="2" xfId="2" applyNumberFormat="1" applyFont="1" applyFill="1" applyBorder="1" applyAlignment="1">
      <alignment horizontal="center" vertical="center" wrapText="1"/>
    </xf>
    <xf numFmtId="170" fontId="28" fillId="2" borderId="7" xfId="2" applyNumberFormat="1" applyFont="1" applyFill="1" applyBorder="1" applyAlignment="1">
      <alignment horizontal="center" vertical="center" wrapText="1"/>
    </xf>
    <xf numFmtId="170" fontId="28" fillId="2" borderId="3" xfId="2" applyNumberFormat="1" applyFont="1" applyFill="1" applyBorder="1" applyAlignment="1">
      <alignment horizontal="center" vertical="center" wrapText="1"/>
    </xf>
    <xf numFmtId="0" fontId="52" fillId="2" borderId="0" xfId="1" applyFont="1" applyFill="1" applyAlignment="1">
      <alignment horizontal="right" wrapText="1"/>
    </xf>
    <xf numFmtId="0" fontId="20" fillId="2" borderId="9" xfId="57" applyFont="1" applyFill="1" applyBorder="1" applyAlignment="1">
      <alignment horizontal="center" vertical="center" wrapText="1"/>
    </xf>
    <xf numFmtId="0" fontId="18" fillId="2" borderId="0" xfId="57" applyFont="1" applyFill="1" applyBorder="1" applyAlignment="1">
      <alignment horizontal="center" vertical="center" wrapText="1"/>
    </xf>
    <xf numFmtId="0" fontId="20" fillId="2" borderId="0" xfId="57" applyFont="1" applyFill="1" applyBorder="1" applyAlignment="1">
      <alignment horizontal="center" vertical="center" wrapText="1"/>
    </xf>
    <xf numFmtId="3" fontId="10" fillId="2" borderId="2" xfId="108" applyNumberFormat="1" applyFont="1" applyFill="1" applyBorder="1" applyAlignment="1">
      <alignment horizontal="center" vertical="center" wrapText="1"/>
    </xf>
    <xf numFmtId="3" fontId="10" fillId="2" borderId="7" xfId="108" applyNumberFormat="1" applyFont="1" applyFill="1" applyBorder="1" applyAlignment="1">
      <alignment horizontal="center" vertical="center" wrapText="1"/>
    </xf>
    <xf numFmtId="3" fontId="10" fillId="2" borderId="3" xfId="108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173" fontId="9" fillId="2" borderId="3" xfId="2" applyNumberFormat="1" applyFont="1" applyFill="1" applyBorder="1" applyAlignment="1">
      <alignment horizontal="center" vertical="center" wrapText="1"/>
    </xf>
    <xf numFmtId="174" fontId="9" fillId="2" borderId="2" xfId="2" applyNumberFormat="1" applyFont="1" applyFill="1" applyBorder="1" applyAlignment="1">
      <alignment horizontal="center" vertical="center" wrapText="1"/>
    </xf>
    <xf numFmtId="174" fontId="9" fillId="2" borderId="7" xfId="2" applyNumberFormat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wrapText="1"/>
    </xf>
    <xf numFmtId="0" fontId="51" fillId="2" borderId="0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7" fillId="0" borderId="9" xfId="0" applyFont="1" applyBorder="1" applyAlignment="1" applyProtection="1">
      <alignment horizontal="left" vertical="center" wrapText="1"/>
      <protection locked="0"/>
    </xf>
    <xf numFmtId="0" fontId="15" fillId="6" borderId="2" xfId="1" applyFont="1" applyFill="1" applyBorder="1" applyAlignment="1">
      <alignment horizontal="center" vertical="center" wrapText="1"/>
    </xf>
    <xf numFmtId="0" fontId="15" fillId="6" borderId="7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3" fontId="10" fillId="6" borderId="3" xfId="1" applyNumberFormat="1" applyFont="1" applyFill="1" applyBorder="1" applyAlignment="1">
      <alignment horizontal="center" vertical="center" wrapText="1"/>
    </xf>
    <xf numFmtId="3" fontId="10" fillId="6" borderId="2" xfId="130" applyNumberFormat="1" applyFont="1" applyFill="1" applyBorder="1" applyAlignment="1">
      <alignment horizontal="center" vertical="center" wrapText="1"/>
    </xf>
    <xf numFmtId="3" fontId="10" fillId="6" borderId="3" xfId="130" applyNumberFormat="1" applyFont="1" applyFill="1" applyBorder="1" applyAlignment="1">
      <alignment horizontal="center" vertical="center" wrapText="1"/>
    </xf>
    <xf numFmtId="1" fontId="20" fillId="2" borderId="11" xfId="1" applyNumberFormat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4" fontId="35" fillId="2" borderId="2" xfId="2" applyNumberFormat="1" applyFont="1" applyFill="1" applyBorder="1" applyAlignment="1">
      <alignment horizontal="center" vertical="center" wrapText="1"/>
    </xf>
    <xf numFmtId="4" fontId="35" fillId="2" borderId="7" xfId="2" applyNumberFormat="1" applyFont="1" applyFill="1" applyBorder="1" applyAlignment="1">
      <alignment horizontal="center" vertical="center" wrapText="1"/>
    </xf>
    <xf numFmtId="4" fontId="35" fillId="2" borderId="3" xfId="2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horizontal="center" vertical="center" wrapText="1"/>
    </xf>
    <xf numFmtId="4" fontId="39" fillId="2" borderId="2" xfId="1" applyNumberFormat="1" applyFont="1" applyFill="1" applyBorder="1" applyAlignment="1">
      <alignment horizontal="center" vertical="center" wrapText="1"/>
    </xf>
    <xf numFmtId="4" fontId="39" fillId="2" borderId="7" xfId="1" applyNumberFormat="1" applyFont="1" applyFill="1" applyBorder="1" applyAlignment="1">
      <alignment horizontal="center" vertical="center" wrapText="1"/>
    </xf>
    <xf numFmtId="4" fontId="39" fillId="2" borderId="3" xfId="1" applyNumberFormat="1" applyFont="1" applyFill="1" applyBorder="1" applyAlignment="1">
      <alignment horizontal="center" vertical="center" wrapText="1"/>
    </xf>
    <xf numFmtId="4" fontId="39" fillId="2" borderId="1" xfId="1" applyNumberFormat="1" applyFont="1" applyFill="1" applyBorder="1" applyAlignment="1">
      <alignment horizontal="center" vertical="center" wrapText="1"/>
    </xf>
  </cellXfs>
  <cellStyles count="177">
    <cellStyle name="Денежный 2" xfId="45"/>
    <cellStyle name="Обычный" xfId="0" builtinId="0"/>
    <cellStyle name="Обычный 2" xfId="1"/>
    <cellStyle name="Обычный 2 10" xfId="60"/>
    <cellStyle name="Обычный 2 10 2" xfId="130"/>
    <cellStyle name="Обычный 2 11" xfId="108"/>
    <cellStyle name="Обычный 2 2" xfId="3"/>
    <cellStyle name="Обычный 2 3" xfId="39"/>
    <cellStyle name="Обычный 2 3 2" xfId="43"/>
    <cellStyle name="Обычный 2 3 2 2" xfId="52"/>
    <cellStyle name="Обычный 2 3 2 2 2" xfId="100"/>
    <cellStyle name="Обычный 2 3 2 2 2 2" xfId="169"/>
    <cellStyle name="Обычный 2 3 2 2 3" xfId="74"/>
    <cellStyle name="Обычный 2 3 2 2 3 2" xfId="144"/>
    <cellStyle name="Обычный 2 3 2 2 4" xfId="122"/>
    <cellStyle name="Обычный 2 3 2 3" xfId="92"/>
    <cellStyle name="Обычный 2 3 2 3 2" xfId="161"/>
    <cellStyle name="Обычный 2 3 2 4" xfId="66"/>
    <cellStyle name="Обычный 2 3 2 4 2" xfId="136"/>
    <cellStyle name="Обычный 2 3 2 5" xfId="114"/>
    <cellStyle name="Обычный 2 3 3" xfId="48"/>
    <cellStyle name="Обычный 2 3 3 2" xfId="96"/>
    <cellStyle name="Обычный 2 3 3 2 2" xfId="165"/>
    <cellStyle name="Обычный 2 3 3 3" xfId="70"/>
    <cellStyle name="Обычный 2 3 3 3 2" xfId="140"/>
    <cellStyle name="Обычный 2 3 3 4" xfId="118"/>
    <cellStyle name="Обычный 2 3 4" xfId="88"/>
    <cellStyle name="Обычный 2 3 4 2" xfId="157"/>
    <cellStyle name="Обычный 2 3 5" xfId="62"/>
    <cellStyle name="Обычный 2 3 5 2" xfId="132"/>
    <cellStyle name="Обычный 2 3 6" xfId="110"/>
    <cellStyle name="Обычный 2 4" xfId="41"/>
    <cellStyle name="Обычный 2 4 2" xfId="50"/>
    <cellStyle name="Обычный 2 4 2 2" xfId="98"/>
    <cellStyle name="Обычный 2 4 2 2 2" xfId="167"/>
    <cellStyle name="Обычный 2 4 2 3" xfId="72"/>
    <cellStyle name="Обычный 2 4 2 3 2" xfId="142"/>
    <cellStyle name="Обычный 2 4 2 4" xfId="120"/>
    <cellStyle name="Обычный 2 4 3" xfId="90"/>
    <cellStyle name="Обычный 2 4 3 2" xfId="159"/>
    <cellStyle name="Обычный 2 4 4" xfId="64"/>
    <cellStyle name="Обычный 2 4 4 2" xfId="134"/>
    <cellStyle name="Обычный 2 4 5" xfId="112"/>
    <cellStyle name="Обычный 2 5" xfId="46"/>
    <cellStyle name="Обычный 2 5 2" xfId="94"/>
    <cellStyle name="Обычный 2 5 2 2" xfId="163"/>
    <cellStyle name="Обычный 2 5 3" xfId="68"/>
    <cellStyle name="Обычный 2 5 3 2" xfId="138"/>
    <cellStyle name="Обычный 2 5 4" xfId="116"/>
    <cellStyle name="Обычный 2 6" xfId="54"/>
    <cellStyle name="Обычный 2 6 2" xfId="102"/>
    <cellStyle name="Обычный 2 6 2 2" xfId="171"/>
    <cellStyle name="Обычный 2 6 3" xfId="76"/>
    <cellStyle name="Обычный 2 6 3 2" xfId="146"/>
    <cellStyle name="Обычный 2 6 4" xfId="124"/>
    <cellStyle name="Обычный 2 7" xfId="57"/>
    <cellStyle name="Обычный 2 7 2" xfId="105"/>
    <cellStyle name="Обычный 2 7 2 2" xfId="174"/>
    <cellStyle name="Обычный 2 7 3" xfId="79"/>
    <cellStyle name="Обычный 2 7 3 2" xfId="149"/>
    <cellStyle name="Обычный 2 7 4" xfId="127"/>
    <cellStyle name="Обычный 2 8" xfId="86"/>
    <cellStyle name="Обычный 2 8 2" xfId="155"/>
    <cellStyle name="Обычный 2 9" xfId="82"/>
    <cellStyle name="Обычный 2 9 2" xfId="152"/>
    <cellStyle name="Обычный 3" xfId="4"/>
    <cellStyle name="Обычный 3 2" xfId="5"/>
    <cellStyle name="Обычный 4" xfId="38"/>
    <cellStyle name="Обычный 5" xfId="8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10" xfId="109"/>
    <cellStyle name="Финансовый 2 2" xfId="40"/>
    <cellStyle name="Финансовый 2 2 2" xfId="44"/>
    <cellStyle name="Финансовый 2 2 2 2" xfId="53"/>
    <cellStyle name="Финансовый 2 2 2 2 2" xfId="101"/>
    <cellStyle name="Финансовый 2 2 2 2 2 2" xfId="170"/>
    <cellStyle name="Финансовый 2 2 2 2 3" xfId="75"/>
    <cellStyle name="Финансовый 2 2 2 2 3 2" xfId="145"/>
    <cellStyle name="Финансовый 2 2 2 2 4" xfId="123"/>
    <cellStyle name="Финансовый 2 2 2 3" xfId="56"/>
    <cellStyle name="Финансовый 2 2 2 3 2" xfId="104"/>
    <cellStyle name="Финансовый 2 2 2 3 2 2" xfId="173"/>
    <cellStyle name="Финансовый 2 2 2 3 3" xfId="78"/>
    <cellStyle name="Финансовый 2 2 2 3 3 2" xfId="148"/>
    <cellStyle name="Финансовый 2 2 2 3 4" xfId="126"/>
    <cellStyle name="Финансовый 2 2 2 4" xfId="59"/>
    <cellStyle name="Финансовый 2 2 2 4 2" xfId="107"/>
    <cellStyle name="Финансовый 2 2 2 4 2 2" xfId="176"/>
    <cellStyle name="Финансовый 2 2 2 4 3" xfId="81"/>
    <cellStyle name="Финансовый 2 2 2 4 3 2" xfId="151"/>
    <cellStyle name="Финансовый 2 2 2 4 4" xfId="129"/>
    <cellStyle name="Финансовый 2 2 2 5" xfId="93"/>
    <cellStyle name="Финансовый 2 2 2 5 2" xfId="162"/>
    <cellStyle name="Финансовый 2 2 2 6" xfId="84"/>
    <cellStyle name="Финансовый 2 2 2 6 2" xfId="154"/>
    <cellStyle name="Финансовый 2 2 2 7" xfId="67"/>
    <cellStyle name="Финансовый 2 2 2 7 2" xfId="137"/>
    <cellStyle name="Финансовый 2 2 2 8" xfId="115"/>
    <cellStyle name="Финансовый 2 2 3" xfId="49"/>
    <cellStyle name="Финансовый 2 2 3 2" xfId="97"/>
    <cellStyle name="Финансовый 2 2 3 2 2" xfId="166"/>
    <cellStyle name="Финансовый 2 2 3 3" xfId="71"/>
    <cellStyle name="Финансовый 2 2 3 3 2" xfId="141"/>
    <cellStyle name="Финансовый 2 2 3 4" xfId="119"/>
    <cellStyle name="Финансовый 2 2 4" xfId="89"/>
    <cellStyle name="Финансовый 2 2 4 2" xfId="158"/>
    <cellStyle name="Финансовый 2 2 5" xfId="63"/>
    <cellStyle name="Финансовый 2 2 5 2" xfId="133"/>
    <cellStyle name="Финансовый 2 2 6" xfId="111"/>
    <cellStyle name="Финансовый 2 3" xfId="42"/>
    <cellStyle name="Финансовый 2 3 2" xfId="51"/>
    <cellStyle name="Финансовый 2 3 2 2" xfId="99"/>
    <cellStyle name="Финансовый 2 3 2 2 2" xfId="168"/>
    <cellStyle name="Финансовый 2 3 2 3" xfId="73"/>
    <cellStyle name="Финансовый 2 3 2 3 2" xfId="143"/>
    <cellStyle name="Финансовый 2 3 2 4" xfId="121"/>
    <cellStyle name="Финансовый 2 3 3" xfId="91"/>
    <cellStyle name="Финансовый 2 3 3 2" xfId="160"/>
    <cellStyle name="Финансовый 2 3 4" xfId="65"/>
    <cellStyle name="Финансовый 2 3 4 2" xfId="135"/>
    <cellStyle name="Финансовый 2 3 5" xfId="113"/>
    <cellStyle name="Финансовый 2 4" xfId="47"/>
    <cellStyle name="Финансовый 2 4 2" xfId="95"/>
    <cellStyle name="Финансовый 2 4 2 2" xfId="164"/>
    <cellStyle name="Финансовый 2 4 3" xfId="69"/>
    <cellStyle name="Финансовый 2 4 3 2" xfId="139"/>
    <cellStyle name="Финансовый 2 4 4" xfId="117"/>
    <cellStyle name="Финансовый 2 5" xfId="55"/>
    <cellStyle name="Финансовый 2 5 2" xfId="103"/>
    <cellStyle name="Финансовый 2 5 2 2" xfId="172"/>
    <cellStyle name="Финансовый 2 5 3" xfId="77"/>
    <cellStyle name="Финансовый 2 5 3 2" xfId="147"/>
    <cellStyle name="Финансовый 2 5 4" xfId="125"/>
    <cellStyle name="Финансовый 2 6" xfId="58"/>
    <cellStyle name="Финансовый 2 6 2" xfId="106"/>
    <cellStyle name="Финансовый 2 6 2 2" xfId="175"/>
    <cellStyle name="Финансовый 2 6 3" xfId="80"/>
    <cellStyle name="Финансовый 2 6 3 2" xfId="150"/>
    <cellStyle name="Финансовый 2 6 4" xfId="128"/>
    <cellStyle name="Финансовый 2 7" xfId="87"/>
    <cellStyle name="Финансовый 2 7 2" xfId="156"/>
    <cellStyle name="Финансовый 2 8" xfId="83"/>
    <cellStyle name="Финансовый 2 8 2" xfId="153"/>
    <cellStyle name="Финансовый 2 9" xfId="61"/>
    <cellStyle name="Финансовый 2 9 2" xfId="13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FF5050"/>
      <color rgb="FF990000"/>
      <color rgb="FF00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ColWidth="9.140625" defaultRowHeight="15.75" x14ac:dyDescent="0.25"/>
  <cols>
    <col min="1" max="1" width="6.140625" style="83" customWidth="1"/>
    <col min="2" max="2" width="33.42578125" style="83" customWidth="1"/>
    <col min="3" max="3" width="18" style="83" customWidth="1"/>
    <col min="4" max="4" width="13.42578125" style="83" customWidth="1"/>
    <col min="5" max="5" width="17.28515625" style="83" customWidth="1"/>
    <col min="6" max="6" width="14.28515625" style="83" customWidth="1"/>
    <col min="7" max="7" width="18.28515625" style="83" customWidth="1"/>
    <col min="8" max="8" width="9.85546875" style="83" customWidth="1"/>
    <col min="9" max="9" width="11.28515625" style="83" customWidth="1"/>
    <col min="10" max="10" width="7.28515625" style="83" customWidth="1"/>
    <col min="11" max="11" width="13.85546875" style="83" customWidth="1"/>
    <col min="12" max="12" width="13.140625" style="83" customWidth="1"/>
    <col min="13" max="16384" width="9.140625" style="83"/>
  </cols>
  <sheetData>
    <row r="1" spans="1:12" x14ac:dyDescent="0.25">
      <c r="A1" s="236" t="s">
        <v>0</v>
      </c>
      <c r="B1" s="236"/>
      <c r="C1" s="236"/>
      <c r="D1" s="236"/>
      <c r="E1" s="236"/>
      <c r="F1" s="236"/>
      <c r="G1" s="82"/>
      <c r="H1" s="82"/>
      <c r="I1" s="82"/>
    </row>
    <row r="2" spans="1:12" ht="35.25" customHeight="1" x14ac:dyDescent="0.25">
      <c r="A2" s="237" t="s">
        <v>50</v>
      </c>
      <c r="B2" s="237"/>
      <c r="C2" s="237"/>
      <c r="D2" s="237"/>
      <c r="E2" s="237"/>
      <c r="F2" s="237"/>
      <c r="G2" s="84"/>
      <c r="H2" s="82"/>
      <c r="I2" s="82"/>
    </row>
    <row r="3" spans="1:12" ht="13.5" customHeight="1" x14ac:dyDescent="0.25">
      <c r="A3" s="237"/>
      <c r="B3" s="237"/>
      <c r="C3" s="237"/>
      <c r="D3" s="237"/>
      <c r="E3" s="237"/>
      <c r="F3" s="237"/>
      <c r="G3" s="237"/>
      <c r="H3" s="236"/>
      <c r="I3" s="236"/>
    </row>
    <row r="4" spans="1:12" ht="15.75" customHeight="1" x14ac:dyDescent="0.25">
      <c r="A4" s="238" t="s">
        <v>7</v>
      </c>
      <c r="B4" s="238" t="s">
        <v>8</v>
      </c>
      <c r="C4" s="241" t="s">
        <v>58</v>
      </c>
      <c r="D4" s="241" t="s">
        <v>28</v>
      </c>
      <c r="E4" s="241" t="s">
        <v>44</v>
      </c>
      <c r="F4" s="241" t="s">
        <v>49</v>
      </c>
    </row>
    <row r="5" spans="1:12" x14ac:dyDescent="0.25">
      <c r="A5" s="239"/>
      <c r="B5" s="239"/>
      <c r="C5" s="242"/>
      <c r="D5" s="242"/>
      <c r="E5" s="242"/>
      <c r="F5" s="242"/>
    </row>
    <row r="6" spans="1:12" ht="99.75" customHeight="1" x14ac:dyDescent="0.25">
      <c r="A6" s="240"/>
      <c r="B6" s="240"/>
      <c r="C6" s="243"/>
      <c r="D6" s="243"/>
      <c r="E6" s="243"/>
      <c r="F6" s="243"/>
    </row>
    <row r="7" spans="1:12" s="87" customFormat="1" ht="12.75" x14ac:dyDescent="0.2">
      <c r="A7" s="85">
        <v>1</v>
      </c>
      <c r="B7" s="85">
        <v>2</v>
      </c>
      <c r="C7" s="85">
        <v>3</v>
      </c>
      <c r="D7" s="86">
        <v>4</v>
      </c>
      <c r="E7" s="86">
        <v>5</v>
      </c>
      <c r="F7" s="86">
        <v>6</v>
      </c>
    </row>
    <row r="8" spans="1:12" s="87" customFormat="1" ht="31.5" x14ac:dyDescent="0.25">
      <c r="A8" s="88">
        <v>1</v>
      </c>
      <c r="B8" s="89" t="s">
        <v>23</v>
      </c>
      <c r="C8" s="90"/>
      <c r="D8" s="91"/>
      <c r="E8" s="92"/>
      <c r="F8" s="93"/>
    </row>
    <row r="9" spans="1:12" s="87" customFormat="1" ht="19.5" customHeight="1" x14ac:dyDescent="0.25">
      <c r="A9" s="85">
        <v>1</v>
      </c>
      <c r="B9" s="89" t="s">
        <v>24</v>
      </c>
      <c r="C9" s="90"/>
      <c r="D9" s="91"/>
      <c r="E9" s="92"/>
      <c r="F9" s="93"/>
      <c r="H9" s="108"/>
      <c r="I9" s="108"/>
      <c r="J9" s="109"/>
      <c r="K9" s="109"/>
      <c r="L9" s="109"/>
    </row>
    <row r="10" spans="1:12" s="87" customFormat="1" ht="19.5" customHeight="1" x14ac:dyDescent="0.25">
      <c r="A10" s="85">
        <v>2</v>
      </c>
      <c r="B10" s="89" t="s">
        <v>25</v>
      </c>
      <c r="C10" s="90"/>
      <c r="D10" s="91"/>
      <c r="E10" s="92"/>
      <c r="F10" s="93"/>
      <c r="J10" s="109"/>
      <c r="K10" s="109"/>
      <c r="L10" s="109"/>
    </row>
    <row r="11" spans="1:12" s="87" customFormat="1" ht="19.5" customHeight="1" x14ac:dyDescent="0.25">
      <c r="A11" s="85">
        <v>3</v>
      </c>
      <c r="B11" s="89" t="s">
        <v>26</v>
      </c>
      <c r="C11" s="90"/>
      <c r="D11" s="91"/>
      <c r="E11" s="92"/>
      <c r="F11" s="93"/>
      <c r="H11" s="108"/>
      <c r="I11" s="108"/>
      <c r="J11" s="109"/>
      <c r="K11" s="109"/>
      <c r="L11" s="109"/>
    </row>
    <row r="12" spans="1:12" s="87" customFormat="1" ht="19.5" customHeight="1" x14ac:dyDescent="0.25">
      <c r="A12" s="85">
        <v>4</v>
      </c>
      <c r="B12" s="89" t="s">
        <v>27</v>
      </c>
      <c r="C12" s="90"/>
      <c r="D12" s="91"/>
      <c r="E12" s="92"/>
      <c r="F12" s="93"/>
    </row>
    <row r="13" spans="1:12" ht="21.75" customHeight="1" x14ac:dyDescent="0.25">
      <c r="A13" s="85">
        <v>5</v>
      </c>
      <c r="B13" s="94" t="s">
        <v>1</v>
      </c>
      <c r="C13" s="90"/>
      <c r="D13" s="91"/>
      <c r="E13" s="92"/>
      <c r="F13" s="93"/>
      <c r="G13" s="87"/>
      <c r="H13" s="101"/>
      <c r="I13" s="101"/>
      <c r="K13" s="110"/>
      <c r="L13" s="110"/>
    </row>
    <row r="14" spans="1:12" ht="23.25" customHeight="1" x14ac:dyDescent="0.25">
      <c r="A14" s="85">
        <v>6</v>
      </c>
      <c r="B14" s="94" t="s">
        <v>6</v>
      </c>
      <c r="C14" s="90"/>
      <c r="D14" s="91"/>
      <c r="E14" s="92"/>
      <c r="F14" s="93"/>
      <c r="G14" s="87"/>
    </row>
    <row r="15" spans="1:12" ht="23.25" customHeight="1" x14ac:dyDescent="0.25">
      <c r="A15" s="85">
        <v>7</v>
      </c>
      <c r="B15" s="94" t="s">
        <v>4</v>
      </c>
      <c r="C15" s="90"/>
      <c r="D15" s="91"/>
      <c r="E15" s="92"/>
      <c r="F15" s="93"/>
      <c r="G15" s="87"/>
    </row>
    <row r="16" spans="1:12" ht="23.25" customHeight="1" x14ac:dyDescent="0.25">
      <c r="A16" s="85">
        <v>8</v>
      </c>
      <c r="B16" s="94" t="s">
        <v>12</v>
      </c>
      <c r="C16" s="90"/>
      <c r="D16" s="91"/>
      <c r="E16" s="92"/>
      <c r="F16" s="93"/>
      <c r="G16" s="87"/>
    </row>
    <row r="17" spans="1:12" ht="23.25" customHeight="1" x14ac:dyDescent="0.25">
      <c r="A17" s="85">
        <v>9</v>
      </c>
      <c r="B17" s="94" t="s">
        <v>5</v>
      </c>
      <c r="C17" s="90"/>
      <c r="D17" s="91"/>
      <c r="E17" s="92"/>
      <c r="F17" s="93"/>
      <c r="G17" s="87"/>
    </row>
    <row r="18" spans="1:12" ht="23.25" customHeight="1" x14ac:dyDescent="0.25">
      <c r="A18" s="85">
        <v>10</v>
      </c>
      <c r="B18" s="94" t="s">
        <v>51</v>
      </c>
      <c r="C18" s="90"/>
      <c r="D18" s="91"/>
      <c r="E18" s="92"/>
      <c r="F18" s="93"/>
      <c r="G18" s="87"/>
      <c r="K18" s="109"/>
      <c r="L18" s="109"/>
    </row>
    <row r="19" spans="1:12" ht="23.25" customHeight="1" x14ac:dyDescent="0.25">
      <c r="A19" s="85">
        <v>11</v>
      </c>
      <c r="B19" s="94" t="s">
        <v>3</v>
      </c>
      <c r="C19" s="90"/>
      <c r="D19" s="91"/>
      <c r="E19" s="92"/>
      <c r="F19" s="93"/>
      <c r="G19" s="87"/>
      <c r="K19" s="110"/>
      <c r="L19" s="110"/>
    </row>
    <row r="20" spans="1:12" ht="41.25" customHeight="1" x14ac:dyDescent="0.25">
      <c r="A20" s="95"/>
      <c r="B20" s="96" t="s">
        <v>13</v>
      </c>
      <c r="C20" s="97">
        <f>SUM(C8:C19)</f>
        <v>0</v>
      </c>
      <c r="D20" s="98">
        <f>SUM(D8:D19)</f>
        <v>0</v>
      </c>
      <c r="E20" s="99" t="e">
        <f t="shared" ref="E20" si="0">D20/C20</f>
        <v>#DIV/0!</v>
      </c>
      <c r="F20" s="100"/>
      <c r="G20" s="87"/>
    </row>
    <row r="21" spans="1:12" x14ac:dyDescent="0.25">
      <c r="D21" s="101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6" hidden="1" customWidth="1"/>
    <col min="32" max="32" width="16.42578125" style="146" hidden="1" customWidth="1"/>
    <col min="33" max="33" width="15.85546875" style="1" hidden="1" customWidth="1"/>
    <col min="34" max="34" width="15.7109375" style="146" hidden="1" customWidth="1"/>
    <col min="35" max="35" width="14.85546875" style="1" hidden="1" customWidth="1"/>
    <col min="36" max="37" width="0" style="1" hidden="1" customWidth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44"/>
      <c r="P1" s="244"/>
      <c r="Q1" s="244"/>
      <c r="R1" s="244"/>
      <c r="S1" s="194"/>
      <c r="T1" s="194"/>
    </row>
    <row r="2" spans="1:44" ht="22.5" customHeight="1" x14ac:dyDescent="0.3">
      <c r="O2" s="245"/>
      <c r="P2" s="245"/>
      <c r="Q2" s="245"/>
      <c r="R2" s="245"/>
      <c r="S2" s="195"/>
      <c r="T2" s="195"/>
    </row>
    <row r="3" spans="1:44" ht="48" customHeight="1" x14ac:dyDescent="0.3">
      <c r="C3" s="246" t="s">
        <v>63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"/>
      <c r="R3" s="2" t="s">
        <v>16</v>
      </c>
      <c r="S3" s="2"/>
      <c r="T3" s="2"/>
    </row>
    <row r="4" spans="1:44" s="3" customFormat="1" ht="43.9" customHeight="1" x14ac:dyDescent="0.3">
      <c r="B4" s="247" t="s">
        <v>7</v>
      </c>
      <c r="C4" s="247" t="s">
        <v>8</v>
      </c>
      <c r="D4" s="248" t="s">
        <v>54</v>
      </c>
      <c r="E4" s="248" t="s">
        <v>60</v>
      </c>
      <c r="F4" s="251" t="s">
        <v>10</v>
      </c>
      <c r="G4" s="252"/>
      <c r="H4" s="252"/>
      <c r="I4" s="252"/>
      <c r="J4" s="252"/>
      <c r="K4" s="252"/>
      <c r="L4" s="252"/>
      <c r="M4" s="253" t="s">
        <v>39</v>
      </c>
      <c r="N4" s="253" t="s">
        <v>43</v>
      </c>
      <c r="O4" s="253" t="s">
        <v>29</v>
      </c>
      <c r="P4" s="257" t="s">
        <v>55</v>
      </c>
      <c r="Q4" s="257" t="s">
        <v>30</v>
      </c>
      <c r="R4" s="257" t="s">
        <v>17</v>
      </c>
      <c r="S4" s="65"/>
      <c r="T4" s="65"/>
      <c r="AE4" s="147"/>
      <c r="AF4" s="147"/>
      <c r="AH4" s="147"/>
      <c r="AL4" s="201"/>
      <c r="AM4" s="201"/>
      <c r="AN4" s="201"/>
      <c r="AO4" s="201"/>
    </row>
    <row r="5" spans="1:44" s="4" customFormat="1" ht="69" customHeight="1" x14ac:dyDescent="0.3">
      <c r="B5" s="247"/>
      <c r="C5" s="247"/>
      <c r="D5" s="249"/>
      <c r="E5" s="249"/>
      <c r="F5" s="253" t="s">
        <v>11</v>
      </c>
      <c r="G5" s="253" t="s">
        <v>49</v>
      </c>
      <c r="H5" s="251" t="s">
        <v>65</v>
      </c>
      <c r="I5" s="252"/>
      <c r="J5" s="256"/>
      <c r="K5" s="257" t="s">
        <v>37</v>
      </c>
      <c r="L5" s="257" t="s">
        <v>38</v>
      </c>
      <c r="M5" s="254"/>
      <c r="N5" s="254"/>
      <c r="O5" s="254"/>
      <c r="P5" s="272"/>
      <c r="Q5" s="272"/>
      <c r="R5" s="272"/>
      <c r="S5" s="65"/>
      <c r="T5" s="263" t="s">
        <v>64</v>
      </c>
      <c r="AE5" s="147"/>
      <c r="AF5" s="147"/>
      <c r="AH5" s="147"/>
      <c r="AL5" s="202"/>
      <c r="AM5" s="202"/>
      <c r="AN5" s="202"/>
      <c r="AO5" s="202"/>
    </row>
    <row r="6" spans="1:44" s="4" customFormat="1" ht="78" customHeight="1" x14ac:dyDescent="0.3">
      <c r="B6" s="247"/>
      <c r="C6" s="247"/>
      <c r="D6" s="250"/>
      <c r="E6" s="250"/>
      <c r="F6" s="255"/>
      <c r="G6" s="255"/>
      <c r="H6" s="192" t="s">
        <v>71</v>
      </c>
      <c r="I6" s="192" t="s">
        <v>66</v>
      </c>
      <c r="J6" s="192" t="s">
        <v>67</v>
      </c>
      <c r="K6" s="258"/>
      <c r="L6" s="258"/>
      <c r="M6" s="255"/>
      <c r="N6" s="255"/>
      <c r="O6" s="255"/>
      <c r="P6" s="258"/>
      <c r="Q6" s="258"/>
      <c r="R6" s="258"/>
      <c r="S6" s="65"/>
      <c r="T6" s="263"/>
      <c r="AE6" s="147"/>
      <c r="AF6" s="147"/>
      <c r="AH6" s="147"/>
      <c r="AL6" s="202"/>
      <c r="AM6" s="202"/>
      <c r="AN6" s="202"/>
      <c r="AO6" s="202"/>
    </row>
    <row r="7" spans="1:44" s="5" customFormat="1" ht="42.75" customHeight="1" x14ac:dyDescent="0.3">
      <c r="B7" s="247"/>
      <c r="C7" s="247"/>
      <c r="D7" s="200" t="s">
        <v>32</v>
      </c>
      <c r="E7" s="197" t="s">
        <v>33</v>
      </c>
      <c r="F7" s="193" t="s">
        <v>15</v>
      </c>
      <c r="G7" s="193" t="s">
        <v>34</v>
      </c>
      <c r="H7" s="193" t="s">
        <v>68</v>
      </c>
      <c r="I7" s="193" t="s">
        <v>69</v>
      </c>
      <c r="J7" s="193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63"/>
      <c r="U7" s="264" t="s">
        <v>19</v>
      </c>
      <c r="V7" s="265"/>
      <c r="AE7" s="146"/>
      <c r="AF7" s="146"/>
      <c r="AH7" s="146" t="s">
        <v>61</v>
      </c>
      <c r="AL7" s="266" t="s">
        <v>62</v>
      </c>
      <c r="AM7" s="266"/>
      <c r="AN7" s="198"/>
      <c r="AO7" s="198"/>
      <c r="AP7" s="166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96">
        <v>1</v>
      </c>
      <c r="C8" s="196">
        <v>2</v>
      </c>
      <c r="D8" s="197">
        <v>3</v>
      </c>
      <c r="E8" s="197">
        <v>4</v>
      </c>
      <c r="F8" s="192">
        <v>5</v>
      </c>
      <c r="G8" s="192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9"/>
      <c r="T8" s="199"/>
      <c r="AE8" s="146"/>
      <c r="AF8" s="146"/>
      <c r="AH8" s="146"/>
      <c r="AL8" s="203"/>
      <c r="AM8" s="203"/>
      <c r="AN8" s="203"/>
      <c r="AO8" s="203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(+ санкции)'!E22/3</f>
        <v>#REF!</v>
      </c>
      <c r="E9" s="70" t="e">
        <f>#REF!</f>
        <v>#REF!</v>
      </c>
      <c r="F9" s="71" t="e">
        <f>#REF!</f>
        <v>#REF!</v>
      </c>
      <c r="G9" s="141">
        <f>ROUND(1/1.2,2)</f>
        <v>0.83</v>
      </c>
      <c r="H9" s="142">
        <v>1.5227999999999999</v>
      </c>
      <c r="I9" s="145">
        <v>1</v>
      </c>
      <c r="J9" s="145">
        <v>1</v>
      </c>
      <c r="K9" s="138" t="e">
        <f>F9*G9*H9*J9*I9</f>
        <v>#REF!</v>
      </c>
      <c r="L9" s="267" t="e">
        <f>V14/X14</f>
        <v>#REF!</v>
      </c>
      <c r="M9" s="267" t="e">
        <f>D9*L9</f>
        <v>#REF!</v>
      </c>
      <c r="N9" s="269" t="e">
        <f>R22/R23</f>
        <v>#REF!</v>
      </c>
      <c r="O9" s="267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69">
        <f>10475186.09*3</f>
        <v>31425558.27</v>
      </c>
      <c r="T9" s="161" t="e">
        <f>Q9-S9</f>
        <v>#REF!</v>
      </c>
      <c r="U9" s="162" t="e">
        <f t="shared" ref="U9:U21" si="1">D9*E9*K9</f>
        <v>#REF!</v>
      </c>
      <c r="V9" s="163"/>
      <c r="W9" s="164" t="e">
        <f t="shared" ref="W9:W20" si="2">D9*E9</f>
        <v>#REF!</v>
      </c>
      <c r="X9" s="163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6">
        <v>10594454.450000001</v>
      </c>
      <c r="AF9" s="148" t="e">
        <f>P9-AE9</f>
        <v>#REF!</v>
      </c>
      <c r="AG9" s="62" t="e">
        <f>ROUND(AF9*10/1000,3)</f>
        <v>#REF!</v>
      </c>
      <c r="AH9" s="148" t="e">
        <f>ROUND(Q9/1000,2)</f>
        <v>#REF!</v>
      </c>
      <c r="AL9" s="204">
        <v>10474961.01</v>
      </c>
      <c r="AM9" s="204" t="e">
        <f>P9-AL9</f>
        <v>#REF!</v>
      </c>
      <c r="AN9" s="204" t="e">
        <f>AM9*3</f>
        <v>#REF!</v>
      </c>
      <c r="AO9" s="1" t="e">
        <f>ROUND(AN9/1000,2)-0.02</f>
        <v>#REF!</v>
      </c>
      <c r="AP9" s="1">
        <v>21888.75</v>
      </c>
      <c r="AQ9" s="205" t="e">
        <f>AP9-AO9-3366.39+7.05</f>
        <v>#REF!</v>
      </c>
      <c r="AR9" s="63">
        <f>3366.39-7.05</f>
        <v>3359.3399999999997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1">
        <f>ROUND(1/0.95,2)</f>
        <v>1.05</v>
      </c>
      <c r="H10" s="150">
        <v>1.0397000000000001</v>
      </c>
      <c r="I10" s="151">
        <v>1</v>
      </c>
      <c r="J10" s="151">
        <v>1</v>
      </c>
      <c r="K10" s="138" t="e">
        <f t="shared" ref="K10:K20" si="4">F10*G10*H10*J10*I10</f>
        <v>#REF!</v>
      </c>
      <c r="L10" s="268"/>
      <c r="M10" s="268"/>
      <c r="N10" s="270"/>
      <c r="O10" s="268"/>
      <c r="P10" s="72" t="e">
        <f t="shared" ref="P10:P13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0">
        <f>4876887.05*3</f>
        <v>14630661.149999999</v>
      </c>
      <c r="T10" s="161" t="e">
        <f t="shared" ref="T10:T20" si="7">Q10-S10</f>
        <v>#REF!</v>
      </c>
      <c r="U10" s="156" t="e">
        <f t="shared" si="1"/>
        <v>#REF!</v>
      </c>
      <c r="V10" s="159"/>
      <c r="W10" s="158" t="e">
        <f t="shared" si="2"/>
        <v>#REF!</v>
      </c>
      <c r="X10" s="157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6">
        <v>4919311.38</v>
      </c>
      <c r="AF10" s="148" t="e">
        <f t="shared" ref="AF10:AF22" si="10">P10-AE10</f>
        <v>#REF!</v>
      </c>
      <c r="AG10" s="62" t="e">
        <f t="shared" ref="AG10:AG20" si="11">ROUND(AF10*10/1000,3)</f>
        <v>#REF!</v>
      </c>
      <c r="AH10" s="148" t="e">
        <f t="shared" ref="AH10:AH20" si="12">ROUND(Q10/1000,2)</f>
        <v>#REF!</v>
      </c>
      <c r="AL10" s="204">
        <v>4876782.2699999996</v>
      </c>
      <c r="AM10" s="204" t="e">
        <f t="shared" ref="AM10:AM20" si="13">P10-AL10</f>
        <v>#REF!</v>
      </c>
      <c r="AN10" s="206" t="e">
        <f t="shared" ref="AN10:AN20" si="14">AM10*3</f>
        <v>#REF!</v>
      </c>
      <c r="AO10" s="1" t="e">
        <f t="shared" ref="AO10:AO16" si="15">ROUND(AN10/1000,2)</f>
        <v>#REF!</v>
      </c>
      <c r="AP10" s="259"/>
      <c r="AQ10" s="63" t="e">
        <f>-AO10+1000</f>
        <v>#REF!</v>
      </c>
      <c r="AR10" s="1">
        <v>-1000</v>
      </c>
    </row>
    <row r="11" spans="1:44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1">
        <f t="shared" ref="G11:G16" si="16">ROUND(1/0.95,2)</f>
        <v>1.05</v>
      </c>
      <c r="H11" s="150">
        <v>1.0572999999999999</v>
      </c>
      <c r="I11" s="151">
        <v>1</v>
      </c>
      <c r="J11" s="151">
        <v>1</v>
      </c>
      <c r="K11" s="138" t="e">
        <f t="shared" si="4"/>
        <v>#REF!</v>
      </c>
      <c r="L11" s="268"/>
      <c r="M11" s="268"/>
      <c r="N11" s="270"/>
      <c r="O11" s="268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0">
        <f>1567117.87*3</f>
        <v>4701353.6100000003</v>
      </c>
      <c r="T11" s="161" t="e">
        <f t="shared" si="7"/>
        <v>#REF!</v>
      </c>
      <c r="U11" s="156" t="e">
        <f t="shared" si="1"/>
        <v>#REF!</v>
      </c>
      <c r="V11" s="160"/>
      <c r="W11" s="158" t="e">
        <f t="shared" si="2"/>
        <v>#REF!</v>
      </c>
      <c r="X11" s="160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6">
        <v>1584940.64</v>
      </c>
      <c r="AF11" s="148" t="e">
        <f t="shared" si="10"/>
        <v>#REF!</v>
      </c>
      <c r="AG11" s="62" t="e">
        <f t="shared" si="11"/>
        <v>#REF!</v>
      </c>
      <c r="AH11" s="148" t="e">
        <f t="shared" si="12"/>
        <v>#REF!</v>
      </c>
      <c r="AL11" s="204">
        <v>1567084.2</v>
      </c>
      <c r="AM11" s="204" t="e">
        <f t="shared" si="13"/>
        <v>#REF!</v>
      </c>
      <c r="AN11" s="206" t="e">
        <f t="shared" si="14"/>
        <v>#REF!</v>
      </c>
      <c r="AO11" s="1" t="e">
        <f t="shared" si="15"/>
        <v>#REF!</v>
      </c>
      <c r="AP11" s="259"/>
      <c r="AQ11" s="63" t="e">
        <f t="shared" ref="AQ11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1">
        <f t="shared" si="16"/>
        <v>1.05</v>
      </c>
      <c r="H12" s="150">
        <v>1.0339</v>
      </c>
      <c r="I12" s="151">
        <v>1</v>
      </c>
      <c r="J12" s="151">
        <v>1</v>
      </c>
      <c r="K12" s="138" t="e">
        <f t="shared" si="4"/>
        <v>#REF!</v>
      </c>
      <c r="L12" s="268"/>
      <c r="M12" s="268"/>
      <c r="N12" s="270"/>
      <c r="O12" s="268"/>
      <c r="P12" s="72" t="e">
        <f>ROUND($O$9*E12,2)</f>
        <v>#REF!</v>
      </c>
      <c r="Q12" s="18" t="e">
        <f t="shared" si="6"/>
        <v>#REF!</v>
      </c>
      <c r="R12" s="103" t="e">
        <f t="shared" si="0"/>
        <v>#REF!</v>
      </c>
      <c r="S12" s="170">
        <f>5014878.65*3</f>
        <v>15044635.950000001</v>
      </c>
      <c r="T12" s="161" t="e">
        <f t="shared" si="7"/>
        <v>#REF!</v>
      </c>
      <c r="U12" s="156" t="e">
        <f t="shared" si="1"/>
        <v>#REF!</v>
      </c>
      <c r="V12" s="159"/>
      <c r="W12" s="158" t="e">
        <f t="shared" si="2"/>
        <v>#REF!</v>
      </c>
      <c r="X12" s="159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6">
        <v>5108909.84</v>
      </c>
      <c r="AF12" s="148" t="e">
        <f t="shared" si="10"/>
        <v>#REF!</v>
      </c>
      <c r="AG12" s="62" t="e">
        <f t="shared" si="11"/>
        <v>#REF!</v>
      </c>
      <c r="AH12" s="148" t="e">
        <f>ROUND(Q12/1000,2)-0.01</f>
        <v>#REF!</v>
      </c>
      <c r="AL12" s="204">
        <v>5014770.9000000004</v>
      </c>
      <c r="AM12" s="204" t="e">
        <f t="shared" si="13"/>
        <v>#REF!</v>
      </c>
      <c r="AN12" s="206" t="e">
        <f t="shared" si="14"/>
        <v>#REF!</v>
      </c>
      <c r="AO12" s="1" t="e">
        <f t="shared" si="15"/>
        <v>#REF!</v>
      </c>
      <c r="AP12" s="259"/>
      <c r="AQ12" s="63" t="e">
        <f>-AO12+1000</f>
        <v>#REF!</v>
      </c>
      <c r="AR12" s="1">
        <v>-1000</v>
      </c>
    </row>
    <row r="13" spans="1:44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1">
        <f t="shared" si="16"/>
        <v>1.05</v>
      </c>
      <c r="H13" s="145">
        <v>1</v>
      </c>
      <c r="I13" s="151">
        <v>1</v>
      </c>
      <c r="J13" s="151">
        <v>1</v>
      </c>
      <c r="K13" s="138" t="e">
        <f t="shared" si="4"/>
        <v>#REF!</v>
      </c>
      <c r="L13" s="268"/>
      <c r="M13" s="268"/>
      <c r="N13" s="270"/>
      <c r="O13" s="268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0">
        <f>2732436.67*3</f>
        <v>8197310.0099999998</v>
      </c>
      <c r="T13" s="161" t="e">
        <f t="shared" si="7"/>
        <v>#REF!</v>
      </c>
      <c r="U13" s="156" t="e">
        <f t="shared" si="1"/>
        <v>#REF!</v>
      </c>
      <c r="V13" s="160"/>
      <c r="W13" s="158" t="e">
        <f t="shared" si="2"/>
        <v>#REF!</v>
      </c>
      <c r="X13" s="160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6">
        <v>2770699.65</v>
      </c>
      <c r="AF13" s="148" t="e">
        <f t="shared" si="10"/>
        <v>#REF!</v>
      </c>
      <c r="AG13" s="62" t="e">
        <f t="shared" si="11"/>
        <v>#REF!</v>
      </c>
      <c r="AH13" s="148" t="e">
        <f>ROUND(Q13/1000,2)-0.01</f>
        <v>#REF!</v>
      </c>
      <c r="AL13" s="204">
        <v>2732377.96</v>
      </c>
      <c r="AM13" s="204" t="e">
        <f t="shared" si="13"/>
        <v>#REF!</v>
      </c>
      <c r="AN13" s="206" t="e">
        <f t="shared" si="14"/>
        <v>#REF!</v>
      </c>
      <c r="AO13" s="1" t="e">
        <f t="shared" si="15"/>
        <v>#REF!</v>
      </c>
      <c r="AP13" s="259"/>
      <c r="AQ13" s="63" t="e">
        <f>-AO13+1000</f>
        <v>#REF!</v>
      </c>
      <c r="AR13" s="1">
        <v>-1000</v>
      </c>
    </row>
    <row r="14" spans="1:44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1">
        <f t="shared" si="16"/>
        <v>1.05</v>
      </c>
      <c r="H14" s="150">
        <v>1.0364</v>
      </c>
      <c r="I14" s="151">
        <v>1</v>
      </c>
      <c r="J14" s="151">
        <v>1</v>
      </c>
      <c r="K14" s="138" t="e">
        <f t="shared" si="4"/>
        <v>#REF!</v>
      </c>
      <c r="L14" s="268"/>
      <c r="M14" s="268"/>
      <c r="N14" s="270"/>
      <c r="O14" s="268"/>
      <c r="P14" s="72" t="e">
        <f>ROUND($O$9*E14,2)</f>
        <v>#REF!</v>
      </c>
      <c r="Q14" s="18" t="e">
        <f t="shared" si="6"/>
        <v>#REF!</v>
      </c>
      <c r="R14" s="103" t="e">
        <f t="shared" si="0"/>
        <v>#REF!</v>
      </c>
      <c r="S14" s="170">
        <f>4078362.11*3</f>
        <v>12235086.33</v>
      </c>
      <c r="T14" s="161" t="e">
        <f t="shared" si="7"/>
        <v>#REF!</v>
      </c>
      <c r="U14" s="156" t="e">
        <f>D14*E14*K14</f>
        <v>#REF!</v>
      </c>
      <c r="V14" s="160" t="e">
        <f>SUM(U9:U14)</f>
        <v>#REF!</v>
      </c>
      <c r="W14" s="158" t="e">
        <f>D14*E14</f>
        <v>#REF!</v>
      </c>
      <c r="X14" s="160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6">
        <v>4137858.27</v>
      </c>
      <c r="AF14" s="148" t="e">
        <f>P14-AE14</f>
        <v>#REF!</v>
      </c>
      <c r="AG14" s="62" t="e">
        <f>ROUND(AF14*10/1000,3)</f>
        <v>#REF!</v>
      </c>
      <c r="AH14" s="148" t="e">
        <f>ROUND(Q14/1000,2)</f>
        <v>#REF!</v>
      </c>
      <c r="AL14" s="204">
        <v>4078274.49</v>
      </c>
      <c r="AM14" s="204" t="e">
        <f>P14-AL14</f>
        <v>#REF!</v>
      </c>
      <c r="AN14" s="206" t="e">
        <f t="shared" si="14"/>
        <v>#REF!</v>
      </c>
      <c r="AO14" s="1" t="e">
        <f t="shared" si="15"/>
        <v>#REF!</v>
      </c>
      <c r="AP14" s="259"/>
      <c r="AQ14" s="63" t="e">
        <f>-AO14</f>
        <v>#REF!</v>
      </c>
    </row>
    <row r="15" spans="1:44" ht="43.9" customHeight="1" x14ac:dyDescent="0.3">
      <c r="B15" s="179">
        <v>3</v>
      </c>
      <c r="C15" s="180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1">
        <f t="shared" si="16"/>
        <v>1.05</v>
      </c>
      <c r="H15" s="145">
        <v>1</v>
      </c>
      <c r="I15" s="176">
        <v>1</v>
      </c>
      <c r="J15" s="181">
        <v>4.5325100000000003</v>
      </c>
      <c r="K15" s="138" t="e">
        <f t="shared" si="4"/>
        <v>#REF!</v>
      </c>
      <c r="L15" s="178" t="e">
        <f>U15/W15</f>
        <v>#REF!</v>
      </c>
      <c r="M15" s="178" t="e">
        <f>D15*L15</f>
        <v>#REF!</v>
      </c>
      <c r="N15" s="270"/>
      <c r="O15" s="178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0">
        <f>4172724.02*3+45910270+4051780</f>
        <v>62480222.060000002</v>
      </c>
      <c r="T15" s="177" t="e">
        <f>Q15-S15</f>
        <v>#REF!</v>
      </c>
      <c r="U15" s="160" t="e">
        <f>D15*E15*K15</f>
        <v>#REF!</v>
      </c>
      <c r="W15" s="159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6">
        <v>4245980.6399999997</v>
      </c>
      <c r="AF15" s="148" t="e">
        <f>P15-AE15</f>
        <v>#REF!</v>
      </c>
      <c r="AG15" s="62" t="e">
        <f>ROUND(AF15*10/1000,3)</f>
        <v>#REF!</v>
      </c>
      <c r="AH15" s="148" t="e">
        <f>ROUND(Q15/1000,2)</f>
        <v>#REF!</v>
      </c>
      <c r="AL15" s="204">
        <v>13355615.890000001</v>
      </c>
      <c r="AM15" s="204" t="e">
        <f>P15-AL15</f>
        <v>#REF!</v>
      </c>
      <c r="AN15" s="208" t="e">
        <f t="shared" si="14"/>
        <v>#REF!</v>
      </c>
      <c r="AO15" s="1" t="e">
        <f t="shared" si="15"/>
        <v>#REF!</v>
      </c>
      <c r="AQ15" s="63"/>
    </row>
    <row r="16" spans="1:44" ht="43.9" customHeight="1" x14ac:dyDescent="0.3">
      <c r="B16" s="165">
        <v>7</v>
      </c>
      <c r="C16" s="168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1">
        <f t="shared" si="16"/>
        <v>1.05</v>
      </c>
      <c r="H16" s="150">
        <v>1.0707</v>
      </c>
      <c r="I16" s="174">
        <v>1.1736</v>
      </c>
      <c r="J16" s="174">
        <v>4.3826700000000001</v>
      </c>
      <c r="K16" s="130" t="e">
        <f t="shared" si="4"/>
        <v>#REF!</v>
      </c>
      <c r="L16" s="178" t="e">
        <f>U16/W16</f>
        <v>#REF!</v>
      </c>
      <c r="M16" s="178" t="e">
        <f>D16*L16</f>
        <v>#REF!</v>
      </c>
      <c r="N16" s="270"/>
      <c r="O16" s="178" t="e">
        <f>M16/$N$9</f>
        <v>#REF!</v>
      </c>
      <c r="P16" s="72" t="e">
        <f>ROUND($O$16*E16,2)+0.01</f>
        <v>#REF!</v>
      </c>
      <c r="Q16" s="18" t="e">
        <f t="shared" si="6"/>
        <v>#REF!</v>
      </c>
      <c r="R16" s="103" t="e">
        <f>$M$16*E16</f>
        <v>#REF!</v>
      </c>
      <c r="S16" s="170">
        <f>2362598.88*3+30046440+7258420+757830</f>
        <v>45150486.640000001</v>
      </c>
      <c r="T16" s="173" t="e">
        <f t="shared" si="7"/>
        <v>#REF!</v>
      </c>
      <c r="U16" s="160" t="e">
        <f t="shared" si="1"/>
        <v>#REF!</v>
      </c>
      <c r="W16" s="159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6">
        <v>2391502.73</v>
      </c>
      <c r="AF16" s="148" t="e">
        <f t="shared" si="10"/>
        <v>#REF!</v>
      </c>
      <c r="AG16" s="62" t="e">
        <f t="shared" si="11"/>
        <v>#REF!</v>
      </c>
      <c r="AH16" s="148" t="e">
        <f t="shared" si="12"/>
        <v>#REF!</v>
      </c>
      <c r="AL16" s="204">
        <v>9822671.6400000006</v>
      </c>
      <c r="AM16" s="204" t="e">
        <f t="shared" si="13"/>
        <v>#REF!</v>
      </c>
      <c r="AN16" s="208" t="e">
        <f t="shared" si="14"/>
        <v>#REF!</v>
      </c>
      <c r="AO16" s="1" t="e">
        <f t="shared" si="15"/>
        <v>#REF!</v>
      </c>
      <c r="AQ16" s="63"/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1">
        <v>1.05</v>
      </c>
      <c r="H17" s="150">
        <v>1</v>
      </c>
      <c r="I17" s="151">
        <v>1</v>
      </c>
      <c r="J17" s="151">
        <v>1</v>
      </c>
      <c r="K17" s="104" t="e">
        <f t="shared" si="4"/>
        <v>#REF!</v>
      </c>
      <c r="L17" s="260" t="e">
        <f>V20/X20</f>
        <v>#REF!</v>
      </c>
      <c r="M17" s="260" t="e">
        <f>ROUND(D18*L17,2)</f>
        <v>#REF!</v>
      </c>
      <c r="N17" s="270"/>
      <c r="O17" s="260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0">
        <f>1020725.2*3</f>
        <v>3062175.5999999996</v>
      </c>
      <c r="T17" s="161" t="e">
        <f t="shared" si="7"/>
        <v>#REF!</v>
      </c>
      <c r="U17" s="153" t="e">
        <f>D17*E17*K17</f>
        <v>#REF!</v>
      </c>
      <c r="V17" s="154"/>
      <c r="W17" s="155" t="e">
        <f t="shared" si="2"/>
        <v>#REF!</v>
      </c>
      <c r="X17" s="154"/>
      <c r="Y17" s="41"/>
      <c r="AC17" s="44"/>
      <c r="AF17" s="148"/>
      <c r="AG17" s="62"/>
      <c r="AH17" s="148"/>
      <c r="AL17" s="204">
        <v>1020757.92</v>
      </c>
      <c r="AM17" s="204" t="e">
        <f t="shared" si="13"/>
        <v>#REF!</v>
      </c>
      <c r="AN17" s="204" t="e">
        <f t="shared" si="14"/>
        <v>#REF!</v>
      </c>
      <c r="AO17" s="1" t="e">
        <f>ROUND(AN17/1000,2)</f>
        <v>#REF!</v>
      </c>
      <c r="AQ17" s="63"/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0">
        <v>1.2854000000000001</v>
      </c>
      <c r="I18" s="151">
        <v>1</v>
      </c>
      <c r="J18" s="151">
        <v>1</v>
      </c>
      <c r="K18" s="104" t="e">
        <f t="shared" si="4"/>
        <v>#REF!</v>
      </c>
      <c r="L18" s="261"/>
      <c r="M18" s="261"/>
      <c r="N18" s="270"/>
      <c r="O18" s="261"/>
      <c r="P18" s="106" t="e">
        <f t="shared" ref="P18:P20" si="18">ROUND($O$17*E18,2)</f>
        <v>#REF!</v>
      </c>
      <c r="Q18" s="18" t="e">
        <f t="shared" si="6"/>
        <v>#REF!</v>
      </c>
      <c r="R18" s="103" t="e">
        <f t="shared" ref="R18:R20" si="19">$M$17*E18</f>
        <v>#REF!</v>
      </c>
      <c r="S18" s="170">
        <f>8330355.19*3</f>
        <v>24991065.57</v>
      </c>
      <c r="T18" s="161" t="e">
        <f t="shared" si="7"/>
        <v>#REF!</v>
      </c>
      <c r="U18" s="156" t="e">
        <f t="shared" si="1"/>
        <v>#REF!</v>
      </c>
      <c r="V18" s="157"/>
      <c r="W18" s="158" t="e">
        <f t="shared" si="2"/>
        <v>#REF!</v>
      </c>
      <c r="X18" s="157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6">
        <v>8357741.0300000003</v>
      </c>
      <c r="AF18" s="148" t="e">
        <f t="shared" si="10"/>
        <v>#REF!</v>
      </c>
      <c r="AG18" s="62" t="e">
        <f t="shared" si="11"/>
        <v>#REF!</v>
      </c>
      <c r="AH18" s="148" t="e">
        <f t="shared" si="12"/>
        <v>#REF!</v>
      </c>
      <c r="AL18" s="204">
        <v>8330622.2199999997</v>
      </c>
      <c r="AM18" s="204" t="e">
        <f t="shared" si="13"/>
        <v>#REF!</v>
      </c>
      <c r="AN18" s="204" t="e">
        <f t="shared" si="14"/>
        <v>#REF!</v>
      </c>
      <c r="AO18" s="1" t="e">
        <f>ROUND(AN18/1000,2)</f>
        <v>#REF!</v>
      </c>
      <c r="AQ18" s="63"/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0">
        <v>1.2199</v>
      </c>
      <c r="I19" s="151">
        <v>1</v>
      </c>
      <c r="J19" s="151">
        <v>1</v>
      </c>
      <c r="K19" s="104" t="e">
        <f t="shared" si="4"/>
        <v>#REF!</v>
      </c>
      <c r="L19" s="261"/>
      <c r="M19" s="261"/>
      <c r="N19" s="270"/>
      <c r="O19" s="261"/>
      <c r="P19" s="106" t="e">
        <f t="shared" si="18"/>
        <v>#REF!</v>
      </c>
      <c r="Q19" s="18" t="e">
        <f t="shared" si="6"/>
        <v>#REF!</v>
      </c>
      <c r="R19" s="103" t="e">
        <f t="shared" si="19"/>
        <v>#REF!</v>
      </c>
      <c r="S19" s="170">
        <f>7095244.85*3</f>
        <v>21285734.549999997</v>
      </c>
      <c r="T19" s="161" t="e">
        <f t="shared" si="7"/>
        <v>#REF!</v>
      </c>
      <c r="U19" s="156" t="e">
        <f t="shared" si="1"/>
        <v>#REF!</v>
      </c>
      <c r="V19" s="159"/>
      <c r="W19" s="158" t="e">
        <f t="shared" si="2"/>
        <v>#REF!</v>
      </c>
      <c r="X19" s="159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6">
        <v>7133909.4000000004</v>
      </c>
      <c r="AF19" s="148" t="e">
        <f t="shared" si="10"/>
        <v>#REF!</v>
      </c>
      <c r="AG19" s="62" t="e">
        <f t="shared" si="11"/>
        <v>#REF!</v>
      </c>
      <c r="AH19" s="148" t="e">
        <f t="shared" si="12"/>
        <v>#REF!</v>
      </c>
      <c r="AL19" s="204">
        <v>7095472.2800000003</v>
      </c>
      <c r="AM19" s="204" t="e">
        <f t="shared" si="13"/>
        <v>#REF!</v>
      </c>
      <c r="AN19" s="204" t="e">
        <f t="shared" si="14"/>
        <v>#REF!</v>
      </c>
      <c r="AO19" s="1" t="e">
        <f>ROUND(AN19/1000,2)</f>
        <v>#REF!</v>
      </c>
      <c r="AQ19" s="63"/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5">
        <v>1</v>
      </c>
      <c r="I20" s="151">
        <v>1</v>
      </c>
      <c r="J20" s="151">
        <v>1</v>
      </c>
      <c r="K20" s="104" t="e">
        <f t="shared" si="4"/>
        <v>#REF!</v>
      </c>
      <c r="L20" s="262"/>
      <c r="M20" s="262"/>
      <c r="N20" s="271"/>
      <c r="O20" s="262"/>
      <c r="P20" s="106" t="e">
        <f t="shared" si="18"/>
        <v>#REF!</v>
      </c>
      <c r="Q20" s="18" t="e">
        <f t="shared" si="6"/>
        <v>#REF!</v>
      </c>
      <c r="R20" s="103" t="e">
        <f t="shared" si="19"/>
        <v>#REF!</v>
      </c>
      <c r="S20" s="172">
        <f>4735365.42*3</f>
        <v>14206096.26</v>
      </c>
      <c r="T20" s="161" t="e">
        <f t="shared" si="7"/>
        <v>#REF!</v>
      </c>
      <c r="U20" s="153" t="e">
        <f t="shared" si="1"/>
        <v>#REF!</v>
      </c>
      <c r="V20" s="154" t="e">
        <f>SUM(U17:U20)</f>
        <v>#REF!</v>
      </c>
      <c r="W20" s="155" t="e">
        <f t="shared" si="2"/>
        <v>#REF!</v>
      </c>
      <c r="X20" s="154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6">
        <v>4771903.41</v>
      </c>
      <c r="AF20" s="148" t="e">
        <f t="shared" si="10"/>
        <v>#REF!</v>
      </c>
      <c r="AG20" s="62" t="e">
        <f t="shared" si="11"/>
        <v>#REF!</v>
      </c>
      <c r="AH20" s="148" t="e">
        <f t="shared" si="12"/>
        <v>#REF!</v>
      </c>
      <c r="AL20" s="204">
        <v>4735517.22</v>
      </c>
      <c r="AM20" s="204" t="e">
        <f t="shared" si="13"/>
        <v>#REF!</v>
      </c>
      <c r="AN20" s="204" t="e">
        <f t="shared" si="14"/>
        <v>#REF!</v>
      </c>
      <c r="AO20" s="1" t="e">
        <f>ROUND(AN20/1000,2)</f>
        <v>#REF!</v>
      </c>
      <c r="AQ20" s="63"/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48">
        <f t="shared" si="10"/>
        <v>0</v>
      </c>
      <c r="AG21" s="62"/>
      <c r="AH21" s="148"/>
      <c r="AO21" s="10" t="e">
        <f>SUM(AO9:AO20)</f>
        <v>#REF!</v>
      </c>
      <c r="AP21" s="207" t="s">
        <v>76</v>
      </c>
      <c r="AQ21" s="63">
        <v>971.43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1"/>
      <c r="T22" s="67"/>
      <c r="U22" s="50" t="e">
        <f>SUM(U18:U21)</f>
        <v>#REF!</v>
      </c>
      <c r="W22" s="50" t="e">
        <f>SUM(W18:W21)</f>
        <v>#REF!</v>
      </c>
      <c r="AE22" s="146">
        <v>57040720</v>
      </c>
      <c r="AF22" s="148" t="e">
        <f t="shared" si="10"/>
        <v>#REF!</v>
      </c>
      <c r="AG22" s="149" t="e">
        <f>SUM(AG9:AG21)</f>
        <v>#REF!</v>
      </c>
      <c r="AH22" s="148" t="e">
        <f>SUM(AH9:AH21)</f>
        <v>#REF!</v>
      </c>
      <c r="AO22" s="10">
        <f>21888.75+971.43</f>
        <v>22860.18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2">
        <f>365524540/5*3+21888750+971430+5191060</f>
        <v>247365964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82455321.333333328</v>
      </c>
      <c r="Q23" s="25"/>
      <c r="R23" s="15">
        <f>D23/3</f>
        <v>82455321.333333328</v>
      </c>
      <c r="S23" s="15"/>
      <c r="T23" s="15"/>
      <c r="U23" s="102"/>
      <c r="AF23" s="146" t="e">
        <f>AF22*10</f>
        <v>#REF!</v>
      </c>
      <c r="AN23" s="205" t="e">
        <f>(AN15+AN16)/1000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0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  <c r="AN24" s="205">
        <v>5191.0600000000004</v>
      </c>
    </row>
    <row r="25" spans="1:44" ht="86.25" customHeight="1" x14ac:dyDescent="0.3">
      <c r="D25" s="152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  <c r="AN25" s="205" t="e">
        <f>AN24-AN23</f>
        <v>#REF!</v>
      </c>
    </row>
    <row r="26" spans="1:44" ht="24" customHeight="1" x14ac:dyDescent="0.3">
      <c r="H26" s="150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0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1"/>
      <c r="I46" s="141"/>
      <c r="J46" s="145"/>
      <c r="K46" s="151"/>
      <c r="L46" s="104"/>
      <c r="P46" s="106"/>
      <c r="Q46" s="18"/>
      <c r="R46" s="103"/>
      <c r="S46" s="119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6" hidden="1" customWidth="1"/>
    <col min="32" max="32" width="16.42578125" style="146" hidden="1" customWidth="1"/>
    <col min="33" max="33" width="15.85546875" style="1" hidden="1" customWidth="1"/>
    <col min="34" max="34" width="15.7109375" style="146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44"/>
      <c r="P1" s="244"/>
      <c r="Q1" s="244"/>
      <c r="R1" s="244"/>
      <c r="S1" s="184"/>
      <c r="T1" s="184"/>
    </row>
    <row r="2" spans="1:44" ht="22.5" customHeight="1" x14ac:dyDescent="0.3">
      <c r="O2" s="245"/>
      <c r="P2" s="245"/>
      <c r="Q2" s="245"/>
      <c r="R2" s="245"/>
      <c r="S2" s="185"/>
      <c r="T2" s="185"/>
    </row>
    <row r="3" spans="1:44" ht="48" customHeight="1" x14ac:dyDescent="0.3">
      <c r="C3" s="246" t="s">
        <v>63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"/>
      <c r="R3" s="2" t="s">
        <v>16</v>
      </c>
      <c r="S3" s="2"/>
      <c r="T3" s="2"/>
    </row>
    <row r="4" spans="1:44" s="3" customFormat="1" ht="43.9" customHeight="1" x14ac:dyDescent="0.3">
      <c r="B4" s="247" t="s">
        <v>7</v>
      </c>
      <c r="C4" s="247" t="s">
        <v>8</v>
      </c>
      <c r="D4" s="248" t="s">
        <v>54</v>
      </c>
      <c r="E4" s="248" t="s">
        <v>60</v>
      </c>
      <c r="F4" s="251" t="s">
        <v>10</v>
      </c>
      <c r="G4" s="252"/>
      <c r="H4" s="252"/>
      <c r="I4" s="252"/>
      <c r="J4" s="252"/>
      <c r="K4" s="252"/>
      <c r="L4" s="252"/>
      <c r="M4" s="253" t="s">
        <v>39</v>
      </c>
      <c r="N4" s="253" t="s">
        <v>43</v>
      </c>
      <c r="O4" s="253" t="s">
        <v>29</v>
      </c>
      <c r="P4" s="257" t="s">
        <v>55</v>
      </c>
      <c r="Q4" s="257" t="s">
        <v>30</v>
      </c>
      <c r="R4" s="257" t="s">
        <v>17</v>
      </c>
      <c r="S4" s="65"/>
      <c r="T4" s="65"/>
      <c r="AE4" s="147"/>
      <c r="AF4" s="147"/>
      <c r="AH4" s="147"/>
      <c r="AL4" s="191"/>
      <c r="AM4" s="191"/>
      <c r="AN4" s="191"/>
      <c r="AO4" s="191"/>
    </row>
    <row r="5" spans="1:44" s="4" customFormat="1" ht="69" customHeight="1" x14ac:dyDescent="0.3">
      <c r="B5" s="247"/>
      <c r="C5" s="247"/>
      <c r="D5" s="249"/>
      <c r="E5" s="249"/>
      <c r="F5" s="253" t="s">
        <v>11</v>
      </c>
      <c r="G5" s="253" t="s">
        <v>49</v>
      </c>
      <c r="H5" s="251" t="s">
        <v>65</v>
      </c>
      <c r="I5" s="252"/>
      <c r="J5" s="256"/>
      <c r="K5" s="257" t="s">
        <v>37</v>
      </c>
      <c r="L5" s="257" t="s">
        <v>38</v>
      </c>
      <c r="M5" s="254"/>
      <c r="N5" s="254"/>
      <c r="O5" s="254"/>
      <c r="P5" s="272"/>
      <c r="Q5" s="272"/>
      <c r="R5" s="272"/>
      <c r="S5" s="65"/>
      <c r="T5" s="263" t="s">
        <v>64</v>
      </c>
      <c r="AE5" s="147"/>
      <c r="AF5" s="147"/>
      <c r="AH5" s="147"/>
      <c r="AL5" s="202"/>
      <c r="AM5" s="202"/>
      <c r="AN5" s="202"/>
      <c r="AO5" s="202"/>
    </row>
    <row r="6" spans="1:44" s="4" customFormat="1" ht="78" customHeight="1" x14ac:dyDescent="0.3">
      <c r="B6" s="247"/>
      <c r="C6" s="247"/>
      <c r="D6" s="250"/>
      <c r="E6" s="250"/>
      <c r="F6" s="255"/>
      <c r="G6" s="255"/>
      <c r="H6" s="186" t="s">
        <v>71</v>
      </c>
      <c r="I6" s="186" t="s">
        <v>66</v>
      </c>
      <c r="J6" s="186" t="s">
        <v>67</v>
      </c>
      <c r="K6" s="258"/>
      <c r="L6" s="258"/>
      <c r="M6" s="255"/>
      <c r="N6" s="255"/>
      <c r="O6" s="255"/>
      <c r="P6" s="258"/>
      <c r="Q6" s="258"/>
      <c r="R6" s="258"/>
      <c r="S6" s="65"/>
      <c r="T6" s="263"/>
      <c r="AE6" s="147"/>
      <c r="AF6" s="147"/>
      <c r="AH6" s="147"/>
      <c r="AL6" s="202"/>
      <c r="AM6" s="202"/>
      <c r="AN6" s="202"/>
      <c r="AO6" s="202"/>
    </row>
    <row r="7" spans="1:44" s="5" customFormat="1" ht="42.75" customHeight="1" x14ac:dyDescent="0.3">
      <c r="B7" s="247"/>
      <c r="C7" s="247"/>
      <c r="D7" s="188" t="s">
        <v>32</v>
      </c>
      <c r="E7" s="183" t="s">
        <v>33</v>
      </c>
      <c r="F7" s="187" t="s">
        <v>15</v>
      </c>
      <c r="G7" s="187" t="s">
        <v>34</v>
      </c>
      <c r="H7" s="187" t="s">
        <v>68</v>
      </c>
      <c r="I7" s="187" t="s">
        <v>69</v>
      </c>
      <c r="J7" s="187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63"/>
      <c r="U7" s="264" t="s">
        <v>19</v>
      </c>
      <c r="V7" s="265"/>
      <c r="AE7" s="146"/>
      <c r="AF7" s="146"/>
      <c r="AH7" s="146" t="s">
        <v>61</v>
      </c>
      <c r="AL7" s="266" t="s">
        <v>62</v>
      </c>
      <c r="AM7" s="266"/>
      <c r="AN7" s="189"/>
      <c r="AO7" s="189"/>
      <c r="AP7" s="166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82">
        <v>1</v>
      </c>
      <c r="C8" s="182">
        <v>2</v>
      </c>
      <c r="D8" s="183">
        <v>3</v>
      </c>
      <c r="E8" s="183">
        <v>4</v>
      </c>
      <c r="F8" s="186">
        <v>5</v>
      </c>
      <c r="G8" s="186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0"/>
      <c r="T8" s="190"/>
      <c r="AE8" s="146"/>
      <c r="AF8" s="146"/>
      <c r="AH8" s="146"/>
      <c r="AL8" s="203"/>
      <c r="AM8" s="203"/>
      <c r="AN8" s="203"/>
      <c r="AO8" s="203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+роддом 991,43)'!E22/3</f>
        <v>#REF!</v>
      </c>
      <c r="E9" s="70" t="e">
        <f>#REF!</f>
        <v>#REF!</v>
      </c>
      <c r="F9" s="71" t="e">
        <f>#REF!</f>
        <v>#REF!</v>
      </c>
      <c r="G9" s="141">
        <f>ROUND(1/1.2,2)</f>
        <v>0.83</v>
      </c>
      <c r="H9" s="142">
        <v>1.5227999999999999</v>
      </c>
      <c r="I9" s="145">
        <v>1</v>
      </c>
      <c r="J9" s="145">
        <v>1</v>
      </c>
      <c r="K9" s="138" t="e">
        <f>F9*G9*H9*J9*I9</f>
        <v>#REF!</v>
      </c>
      <c r="L9" s="267" t="e">
        <f>V14/X14</f>
        <v>#REF!</v>
      </c>
      <c r="M9" s="267" t="e">
        <f>D9*L9</f>
        <v>#REF!</v>
      </c>
      <c r="N9" s="269" t="e">
        <f>R22/R23</f>
        <v>#REF!</v>
      </c>
      <c r="O9" s="267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69">
        <f>10475186.09*5</f>
        <v>52375930.450000003</v>
      </c>
      <c r="T9" s="161" t="e">
        <f>Q9-S9</f>
        <v>#REF!</v>
      </c>
      <c r="U9" s="162" t="e">
        <f t="shared" ref="U9:U21" si="1">D9*E9*K9</f>
        <v>#REF!</v>
      </c>
      <c r="V9" s="163"/>
      <c r="W9" s="164" t="e">
        <f t="shared" ref="W9:W20" si="2">D9*E9</f>
        <v>#REF!</v>
      </c>
      <c r="X9" s="163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6">
        <v>10594454.450000001</v>
      </c>
      <c r="AF9" s="148" t="e">
        <f>P9-AE9</f>
        <v>#REF!</v>
      </c>
      <c r="AG9" s="62" t="e">
        <f>ROUND(AF9*10/1000,3)</f>
        <v>#REF!</v>
      </c>
      <c r="AH9" s="148" t="e">
        <f>ROUND(Q9/1000,2)</f>
        <v>#REF!</v>
      </c>
      <c r="AL9" s="204">
        <v>10474961.01</v>
      </c>
      <c r="AM9" s="204" t="e">
        <f>P9-AL9</f>
        <v>#REF!</v>
      </c>
      <c r="AN9" s="204" t="e">
        <f>AM9*3</f>
        <v>#REF!</v>
      </c>
      <c r="AO9" s="1" t="e">
        <f t="shared" ref="AO9:AO16" si="3">ROUND(AN9/1000,2)</f>
        <v>#REF!</v>
      </c>
      <c r="AP9" s="1">
        <v>21888.75</v>
      </c>
      <c r="AQ9" s="205" t="e">
        <f>AP9-AO9</f>
        <v>#REF!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4">$D$18</f>
        <v>#REF!</v>
      </c>
      <c r="E10" s="70" t="e">
        <f>#REF!</f>
        <v>#REF!</v>
      </c>
      <c r="F10" s="71" t="e">
        <f>#REF!</f>
        <v>#REF!</v>
      </c>
      <c r="G10" s="141">
        <f>ROUND(1/0.95,2)</f>
        <v>1.05</v>
      </c>
      <c r="H10" s="150">
        <v>1.0397000000000001</v>
      </c>
      <c r="I10" s="151">
        <v>1</v>
      </c>
      <c r="J10" s="151">
        <v>1</v>
      </c>
      <c r="K10" s="138" t="e">
        <f t="shared" ref="K10:K20" si="5">F10*G10*H10*J10*I10</f>
        <v>#REF!</v>
      </c>
      <c r="L10" s="268"/>
      <c r="M10" s="268"/>
      <c r="N10" s="270"/>
      <c r="O10" s="268"/>
      <c r="P10" s="72" t="e">
        <f t="shared" ref="P10:P14" si="6">ROUND($O$9*E10,2)</f>
        <v>#REF!</v>
      </c>
      <c r="Q10" s="18" t="e">
        <f t="shared" ref="Q10:Q20" si="7">ROUND(P10*3,2)</f>
        <v>#REF!</v>
      </c>
      <c r="R10" s="103" t="e">
        <f t="shared" si="0"/>
        <v>#REF!</v>
      </c>
      <c r="S10" s="170">
        <f>4876887.05*5</f>
        <v>24384435.25</v>
      </c>
      <c r="T10" s="161" t="e">
        <f t="shared" ref="T10:T20" si="8">Q10-S10</f>
        <v>#REF!</v>
      </c>
      <c r="U10" s="156" t="e">
        <f t="shared" si="1"/>
        <v>#REF!</v>
      </c>
      <c r="V10" s="159"/>
      <c r="W10" s="158" t="e">
        <f t="shared" si="2"/>
        <v>#REF!</v>
      </c>
      <c r="X10" s="157"/>
      <c r="Y10" s="41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4" t="e">
        <f t="shared" ref="AC10:AC20" si="10">Z10-Q10</f>
        <v>#REF!</v>
      </c>
      <c r="AE10" s="146">
        <v>4919311.38</v>
      </c>
      <c r="AF10" s="148" t="e">
        <f t="shared" ref="AF10:AF22" si="11">P10-AE10</f>
        <v>#REF!</v>
      </c>
      <c r="AG10" s="62" t="e">
        <f t="shared" ref="AG10:AG20" si="12">ROUND(AF10*10/1000,3)</f>
        <v>#REF!</v>
      </c>
      <c r="AH10" s="148" t="e">
        <f t="shared" ref="AH10:AH20" si="13">ROUND(Q10/1000,2)</f>
        <v>#REF!</v>
      </c>
      <c r="AL10" s="204">
        <v>4876782.2699999996</v>
      </c>
      <c r="AM10" s="204" t="e">
        <f t="shared" ref="AM10:AM20" si="14">P10-AL10</f>
        <v>#REF!</v>
      </c>
      <c r="AN10" s="206" t="e">
        <f t="shared" ref="AN10:AN20" si="15">AM10*3</f>
        <v>#REF!</v>
      </c>
      <c r="AO10" s="1" t="e">
        <f t="shared" si="3"/>
        <v>#REF!</v>
      </c>
      <c r="AP10" s="259"/>
      <c r="AQ10" s="1" t="e">
        <f>-AO10</f>
        <v>#REF!</v>
      </c>
    </row>
    <row r="11" spans="1:44" ht="43.9" customHeight="1" x14ac:dyDescent="0.3">
      <c r="B11" s="20">
        <v>4</v>
      </c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141">
        <f t="shared" ref="G11:G16" si="16">ROUND(1/0.95,2)</f>
        <v>1.05</v>
      </c>
      <c r="H11" s="150">
        <v>1.0572999999999999</v>
      </c>
      <c r="I11" s="151">
        <v>1</v>
      </c>
      <c r="J11" s="151">
        <v>1</v>
      </c>
      <c r="K11" s="138" t="e">
        <f t="shared" si="5"/>
        <v>#REF!</v>
      </c>
      <c r="L11" s="268"/>
      <c r="M11" s="268"/>
      <c r="N11" s="270"/>
      <c r="O11" s="268"/>
      <c r="P11" s="72" t="e">
        <f t="shared" si="6"/>
        <v>#REF!</v>
      </c>
      <c r="Q11" s="18" t="e">
        <f t="shared" si="7"/>
        <v>#REF!</v>
      </c>
      <c r="R11" s="103" t="e">
        <f t="shared" si="0"/>
        <v>#REF!</v>
      </c>
      <c r="S11" s="170">
        <f>1567117.87*5</f>
        <v>7835589.3500000006</v>
      </c>
      <c r="T11" s="161" t="e">
        <f t="shared" si="8"/>
        <v>#REF!</v>
      </c>
      <c r="U11" s="156" t="e">
        <f t="shared" si="1"/>
        <v>#REF!</v>
      </c>
      <c r="V11" s="160"/>
      <c r="W11" s="158" t="e">
        <f t="shared" si="2"/>
        <v>#REF!</v>
      </c>
      <c r="X11" s="160"/>
      <c r="Y11" s="41"/>
      <c r="Z11" s="1">
        <v>19019287.68</v>
      </c>
      <c r="AA11" s="1">
        <v>18765066.359999999</v>
      </c>
      <c r="AB11" s="1">
        <f t="shared" si="9"/>
        <v>-254221.3200000003</v>
      </c>
      <c r="AC11" s="44" t="e">
        <f t="shared" si="10"/>
        <v>#REF!</v>
      </c>
      <c r="AE11" s="146">
        <v>1584940.64</v>
      </c>
      <c r="AF11" s="148" t="e">
        <f t="shared" si="11"/>
        <v>#REF!</v>
      </c>
      <c r="AG11" s="62" t="e">
        <f t="shared" si="12"/>
        <v>#REF!</v>
      </c>
      <c r="AH11" s="148" t="e">
        <f t="shared" si="13"/>
        <v>#REF!</v>
      </c>
      <c r="AL11" s="204">
        <v>1567084.2</v>
      </c>
      <c r="AM11" s="204" t="e">
        <f t="shared" si="14"/>
        <v>#REF!</v>
      </c>
      <c r="AN11" s="206" t="e">
        <f t="shared" si="15"/>
        <v>#REF!</v>
      </c>
      <c r="AO11" s="1" t="e">
        <f t="shared" si="3"/>
        <v>#REF!</v>
      </c>
      <c r="AP11" s="259"/>
      <c r="AQ11" s="1" t="e">
        <f t="shared" ref="AQ11:AQ14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141">
        <f t="shared" si="16"/>
        <v>1.05</v>
      </c>
      <c r="H12" s="150">
        <v>1.0339</v>
      </c>
      <c r="I12" s="151">
        <v>1</v>
      </c>
      <c r="J12" s="151">
        <v>1</v>
      </c>
      <c r="K12" s="138" t="e">
        <f t="shared" si="5"/>
        <v>#REF!</v>
      </c>
      <c r="L12" s="268"/>
      <c r="M12" s="268"/>
      <c r="N12" s="270"/>
      <c r="O12" s="268"/>
      <c r="P12" s="72" t="e">
        <f t="shared" si="6"/>
        <v>#REF!</v>
      </c>
      <c r="Q12" s="18" t="e">
        <f t="shared" si="7"/>
        <v>#REF!</v>
      </c>
      <c r="R12" s="103" t="e">
        <f t="shared" si="0"/>
        <v>#REF!</v>
      </c>
      <c r="S12" s="170">
        <f>5014878.65*5</f>
        <v>25074393.25</v>
      </c>
      <c r="T12" s="161" t="e">
        <f t="shared" si="8"/>
        <v>#REF!</v>
      </c>
      <c r="U12" s="156" t="e">
        <f t="shared" si="1"/>
        <v>#REF!</v>
      </c>
      <c r="V12" s="159"/>
      <c r="W12" s="158" t="e">
        <f t="shared" si="2"/>
        <v>#REF!</v>
      </c>
      <c r="X12" s="159"/>
      <c r="Y12" s="41"/>
      <c r="Z12" s="1">
        <v>61306918.079999998</v>
      </c>
      <c r="AA12" s="1">
        <v>60487458.840000004</v>
      </c>
      <c r="AB12" s="1">
        <f t="shared" si="9"/>
        <v>-819459.23999999464</v>
      </c>
      <c r="AC12" s="44" t="e">
        <f t="shared" si="10"/>
        <v>#REF!</v>
      </c>
      <c r="AE12" s="146">
        <v>5108909.84</v>
      </c>
      <c r="AF12" s="148" t="e">
        <f t="shared" si="11"/>
        <v>#REF!</v>
      </c>
      <c r="AG12" s="62" t="e">
        <f t="shared" si="12"/>
        <v>#REF!</v>
      </c>
      <c r="AH12" s="148" t="e">
        <f>ROUND(Q12/1000,2)-0.01</f>
        <v>#REF!</v>
      </c>
      <c r="AL12" s="204">
        <v>5014770.9000000004</v>
      </c>
      <c r="AM12" s="204" t="e">
        <f t="shared" si="14"/>
        <v>#REF!</v>
      </c>
      <c r="AN12" s="206" t="e">
        <f t="shared" si="15"/>
        <v>#REF!</v>
      </c>
      <c r="AO12" s="1" t="e">
        <f t="shared" si="3"/>
        <v>#REF!</v>
      </c>
      <c r="AP12" s="259"/>
      <c r="AQ12" s="1" t="e">
        <f t="shared" si="17"/>
        <v>#REF!</v>
      </c>
    </row>
    <row r="13" spans="1:44" ht="43.9" customHeight="1" x14ac:dyDescent="0.3">
      <c r="B13" s="20">
        <v>6</v>
      </c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141">
        <f t="shared" si="16"/>
        <v>1.05</v>
      </c>
      <c r="H13" s="145">
        <v>1</v>
      </c>
      <c r="I13" s="151">
        <v>1</v>
      </c>
      <c r="J13" s="151">
        <v>1</v>
      </c>
      <c r="K13" s="138" t="e">
        <f t="shared" si="5"/>
        <v>#REF!</v>
      </c>
      <c r="L13" s="268"/>
      <c r="M13" s="268"/>
      <c r="N13" s="270"/>
      <c r="O13" s="268"/>
      <c r="P13" s="72" t="e">
        <f t="shared" si="6"/>
        <v>#REF!</v>
      </c>
      <c r="Q13" s="18" t="e">
        <f t="shared" si="7"/>
        <v>#REF!</v>
      </c>
      <c r="R13" s="103" t="e">
        <f t="shared" si="0"/>
        <v>#REF!</v>
      </c>
      <c r="S13" s="170">
        <f>2732436.67*5</f>
        <v>13662183.35</v>
      </c>
      <c r="T13" s="161" t="e">
        <f t="shared" si="8"/>
        <v>#REF!</v>
      </c>
      <c r="U13" s="156" t="e">
        <f t="shared" si="1"/>
        <v>#REF!</v>
      </c>
      <c r="V13" s="160"/>
      <c r="W13" s="158" t="e">
        <f t="shared" si="2"/>
        <v>#REF!</v>
      </c>
      <c r="X13" s="160"/>
      <c r="Y13" s="41"/>
      <c r="Z13" s="1">
        <v>33248395.800000001</v>
      </c>
      <c r="AA13" s="1">
        <v>32803980.960000001</v>
      </c>
      <c r="AB13" s="1">
        <f t="shared" si="9"/>
        <v>-444414.83999999985</v>
      </c>
      <c r="AC13" s="44" t="e">
        <f t="shared" si="10"/>
        <v>#REF!</v>
      </c>
      <c r="AE13" s="146">
        <v>2770699.65</v>
      </c>
      <c r="AF13" s="148" t="e">
        <f t="shared" si="11"/>
        <v>#REF!</v>
      </c>
      <c r="AG13" s="62" t="e">
        <f t="shared" si="12"/>
        <v>#REF!</v>
      </c>
      <c r="AH13" s="148" t="e">
        <f>ROUND(Q13/1000,2)-0.01</f>
        <v>#REF!</v>
      </c>
      <c r="AL13" s="204">
        <v>2732377.96</v>
      </c>
      <c r="AM13" s="204" t="e">
        <f t="shared" si="14"/>
        <v>#REF!</v>
      </c>
      <c r="AN13" s="206" t="e">
        <f t="shared" si="15"/>
        <v>#REF!</v>
      </c>
      <c r="AO13" s="1" t="e">
        <f t="shared" si="3"/>
        <v>#REF!</v>
      </c>
      <c r="AP13" s="259"/>
      <c r="AQ13" s="1" t="e">
        <f t="shared" si="17"/>
        <v>#REF!</v>
      </c>
    </row>
    <row r="14" spans="1:44" ht="43.9" customHeight="1" x14ac:dyDescent="0.3">
      <c r="B14" s="20">
        <v>8</v>
      </c>
      <c r="C14" s="9" t="s">
        <v>51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141">
        <f t="shared" si="16"/>
        <v>1.05</v>
      </c>
      <c r="H14" s="150">
        <v>1.0364</v>
      </c>
      <c r="I14" s="151">
        <v>1</v>
      </c>
      <c r="J14" s="151">
        <v>1</v>
      </c>
      <c r="K14" s="138" t="e">
        <f t="shared" si="5"/>
        <v>#REF!</v>
      </c>
      <c r="L14" s="268"/>
      <c r="M14" s="268"/>
      <c r="N14" s="270"/>
      <c r="O14" s="268"/>
      <c r="P14" s="72" t="e">
        <f t="shared" si="6"/>
        <v>#REF!</v>
      </c>
      <c r="Q14" s="18" t="e">
        <f t="shared" si="7"/>
        <v>#REF!</v>
      </c>
      <c r="R14" s="103" t="e">
        <f t="shared" si="0"/>
        <v>#REF!</v>
      </c>
      <c r="S14" s="170">
        <f>4078362.11*5</f>
        <v>20391810.550000001</v>
      </c>
      <c r="T14" s="161" t="e">
        <f t="shared" si="8"/>
        <v>#REF!</v>
      </c>
      <c r="U14" s="156" t="e">
        <f>D14*E14*K14</f>
        <v>#REF!</v>
      </c>
      <c r="V14" s="160" t="e">
        <f>SUM(U9:U14)</f>
        <v>#REF!</v>
      </c>
      <c r="W14" s="158" t="e">
        <f>D14*E14</f>
        <v>#REF!</v>
      </c>
      <c r="X14" s="160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6">
        <v>4137858.27</v>
      </c>
      <c r="AF14" s="148" t="e">
        <f>P14-AE14</f>
        <v>#REF!</v>
      </c>
      <c r="AG14" s="62" t="e">
        <f>ROUND(AF14*10/1000,3)</f>
        <v>#REF!</v>
      </c>
      <c r="AH14" s="148" t="e">
        <f>ROUND(Q14/1000,2)</f>
        <v>#REF!</v>
      </c>
      <c r="AL14" s="204">
        <v>4078274.49</v>
      </c>
      <c r="AM14" s="204" t="e">
        <f>P14-AL14</f>
        <v>#REF!</v>
      </c>
      <c r="AN14" s="206" t="e">
        <f t="shared" si="15"/>
        <v>#REF!</v>
      </c>
      <c r="AO14" s="1" t="e">
        <f t="shared" si="3"/>
        <v>#REF!</v>
      </c>
      <c r="AP14" s="259"/>
      <c r="AQ14" s="1" t="e">
        <f t="shared" si="17"/>
        <v>#REF!</v>
      </c>
    </row>
    <row r="15" spans="1:44" ht="43.9" customHeight="1" x14ac:dyDescent="0.3">
      <c r="B15" s="179">
        <v>3</v>
      </c>
      <c r="C15" s="180" t="s">
        <v>12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141">
        <f t="shared" si="16"/>
        <v>1.05</v>
      </c>
      <c r="H15" s="145">
        <v>1</v>
      </c>
      <c r="I15" s="176">
        <v>1</v>
      </c>
      <c r="J15" s="181">
        <v>4.1276000000000002</v>
      </c>
      <c r="K15" s="138" t="e">
        <f t="shared" si="5"/>
        <v>#REF!</v>
      </c>
      <c r="L15" s="178" t="e">
        <f>U15/W15</f>
        <v>#REF!</v>
      </c>
      <c r="M15" s="178" t="e">
        <f>D15*L15</f>
        <v>#REF!</v>
      </c>
      <c r="N15" s="270"/>
      <c r="O15" s="178" t="e">
        <f>M15/$N$9</f>
        <v>#REF!</v>
      </c>
      <c r="P15" s="72" t="e">
        <f>ROUND($O$15*E15,2)</f>
        <v>#REF!</v>
      </c>
      <c r="Q15" s="18" t="e">
        <f t="shared" si="7"/>
        <v>#REF!</v>
      </c>
      <c r="R15" s="103" t="e">
        <f>$M$15*E15</f>
        <v>#REF!</v>
      </c>
      <c r="S15" s="170">
        <f>4172724.02*5+45910270</f>
        <v>66773890.100000001</v>
      </c>
      <c r="T15" s="177" t="e">
        <f>Q15-S15</f>
        <v>#REF!</v>
      </c>
      <c r="U15" s="160" t="e">
        <f>D15*E15*K15</f>
        <v>#REF!</v>
      </c>
      <c r="W15" s="159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6">
        <v>4245980.6399999997</v>
      </c>
      <c r="AF15" s="148" t="e">
        <f>P15-AE15</f>
        <v>#REF!</v>
      </c>
      <c r="AG15" s="62" t="e">
        <f>ROUND(AF15*10/1000,3)</f>
        <v>#REF!</v>
      </c>
      <c r="AH15" s="148" t="e">
        <f>ROUND(Q15/1000,2)</f>
        <v>#REF!</v>
      </c>
      <c r="AL15" s="204">
        <v>13355615.890000001</v>
      </c>
      <c r="AM15" s="204" t="e">
        <f>P15-AL15</f>
        <v>#REF!</v>
      </c>
      <c r="AN15" s="204" t="e">
        <f t="shared" si="15"/>
        <v>#REF!</v>
      </c>
      <c r="AO15" s="1" t="e">
        <f t="shared" si="3"/>
        <v>#REF!</v>
      </c>
    </row>
    <row r="16" spans="1:44" ht="43.9" customHeight="1" x14ac:dyDescent="0.3">
      <c r="B16" s="165">
        <v>7</v>
      </c>
      <c r="C16" s="168" t="s">
        <v>5</v>
      </c>
      <c r="D16" s="16" t="e">
        <f t="shared" si="4"/>
        <v>#REF!</v>
      </c>
      <c r="E16" s="70" t="e">
        <f>#REF!</f>
        <v>#REF!</v>
      </c>
      <c r="F16" s="71" t="e">
        <f>#REF!</f>
        <v>#REF!</v>
      </c>
      <c r="G16" s="141">
        <f t="shared" si="16"/>
        <v>1.05</v>
      </c>
      <c r="H16" s="150">
        <v>1.0707</v>
      </c>
      <c r="I16" s="174">
        <v>1.1736</v>
      </c>
      <c r="J16" s="174">
        <v>4.2016999999999998</v>
      </c>
      <c r="K16" s="130" t="e">
        <f t="shared" si="5"/>
        <v>#REF!</v>
      </c>
      <c r="L16" s="178" t="e">
        <f>U16/W16</f>
        <v>#REF!</v>
      </c>
      <c r="M16" s="178" t="e">
        <f>D16*L16</f>
        <v>#REF!</v>
      </c>
      <c r="N16" s="270"/>
      <c r="O16" s="178" t="e">
        <f>M16/$N$9</f>
        <v>#REF!</v>
      </c>
      <c r="P16" s="72" t="e">
        <f>ROUND($O$16*E16,2)</f>
        <v>#REF!</v>
      </c>
      <c r="Q16" s="18" t="e">
        <f t="shared" si="7"/>
        <v>#REF!</v>
      </c>
      <c r="R16" s="103" t="e">
        <f>$M$16*E16</f>
        <v>#REF!</v>
      </c>
      <c r="S16" s="170">
        <f>2362598.88*5+30046440+7258420</f>
        <v>49117854.399999999</v>
      </c>
      <c r="T16" s="173" t="e">
        <f t="shared" si="8"/>
        <v>#REF!</v>
      </c>
      <c r="U16" s="160" t="e">
        <f t="shared" si="1"/>
        <v>#REF!</v>
      </c>
      <c r="W16" s="159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9"/>
        <v>-383592.36000000313</v>
      </c>
      <c r="AC16" s="44" t="e">
        <f t="shared" si="10"/>
        <v>#REF!</v>
      </c>
      <c r="AE16" s="146">
        <v>2391502.73</v>
      </c>
      <c r="AF16" s="148" t="e">
        <f t="shared" si="11"/>
        <v>#REF!</v>
      </c>
      <c r="AG16" s="62" t="e">
        <f t="shared" si="12"/>
        <v>#REF!</v>
      </c>
      <c r="AH16" s="148" t="e">
        <f t="shared" si="13"/>
        <v>#REF!</v>
      </c>
      <c r="AL16" s="204">
        <v>9822671.6400000006</v>
      </c>
      <c r="AM16" s="204" t="e">
        <f t="shared" si="14"/>
        <v>#REF!</v>
      </c>
      <c r="AN16" s="204" t="e">
        <f t="shared" si="15"/>
        <v>#REF!</v>
      </c>
      <c r="AO16" s="1" t="e">
        <f t="shared" si="3"/>
        <v>#REF!</v>
      </c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1">
        <v>1.05</v>
      </c>
      <c r="H17" s="150">
        <v>1</v>
      </c>
      <c r="I17" s="151">
        <v>1</v>
      </c>
      <c r="J17" s="151">
        <v>1</v>
      </c>
      <c r="K17" s="104" t="e">
        <f t="shared" si="5"/>
        <v>#REF!</v>
      </c>
      <c r="L17" s="260" t="e">
        <f>V20/X20</f>
        <v>#REF!</v>
      </c>
      <c r="M17" s="260" t="e">
        <f>ROUND(D18*L17,2)</f>
        <v>#REF!</v>
      </c>
      <c r="N17" s="270"/>
      <c r="O17" s="260" t="e">
        <f>M17/N9</f>
        <v>#REF!</v>
      </c>
      <c r="P17" s="106" t="e">
        <f>ROUND($O$17*E17,2)</f>
        <v>#REF!</v>
      </c>
      <c r="Q17" s="18" t="e">
        <f t="shared" si="7"/>
        <v>#REF!</v>
      </c>
      <c r="R17" s="103" t="e">
        <f>$M$17*E17</f>
        <v>#REF!</v>
      </c>
      <c r="S17" s="170">
        <f>1020725.2*5</f>
        <v>5103626</v>
      </c>
      <c r="T17" s="161" t="e">
        <f t="shared" si="8"/>
        <v>#REF!</v>
      </c>
      <c r="U17" s="153" t="e">
        <f>D17*E17*K17</f>
        <v>#REF!</v>
      </c>
      <c r="V17" s="154"/>
      <c r="W17" s="155" t="e">
        <f t="shared" si="2"/>
        <v>#REF!</v>
      </c>
      <c r="X17" s="154"/>
      <c r="Y17" s="41"/>
      <c r="AC17" s="44"/>
      <c r="AF17" s="148"/>
      <c r="AG17" s="62"/>
      <c r="AH17" s="148"/>
      <c r="AL17" s="204">
        <v>1020757.92</v>
      </c>
      <c r="AM17" s="204" t="e">
        <f t="shared" si="14"/>
        <v>#REF!</v>
      </c>
      <c r="AN17" s="204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0">
        <v>1.2854000000000001</v>
      </c>
      <c r="I18" s="151">
        <v>1</v>
      </c>
      <c r="J18" s="151">
        <v>1</v>
      </c>
      <c r="K18" s="104" t="e">
        <f t="shared" si="5"/>
        <v>#REF!</v>
      </c>
      <c r="L18" s="261"/>
      <c r="M18" s="261"/>
      <c r="N18" s="270"/>
      <c r="O18" s="261"/>
      <c r="P18" s="106" t="e">
        <f t="shared" ref="P18:P20" si="18">ROUND($O$17*E18,2)</f>
        <v>#REF!</v>
      </c>
      <c r="Q18" s="18" t="e">
        <f t="shared" si="7"/>
        <v>#REF!</v>
      </c>
      <c r="R18" s="103" t="e">
        <f t="shared" ref="R18:R20" si="19">$M$17*E18</f>
        <v>#REF!</v>
      </c>
      <c r="S18" s="170">
        <f>8330355.19*5</f>
        <v>41651775.950000003</v>
      </c>
      <c r="T18" s="161" t="e">
        <f t="shared" si="8"/>
        <v>#REF!</v>
      </c>
      <c r="U18" s="156" t="e">
        <f t="shared" si="1"/>
        <v>#REF!</v>
      </c>
      <c r="V18" s="157"/>
      <c r="W18" s="158" t="e">
        <f t="shared" si="2"/>
        <v>#REF!</v>
      </c>
      <c r="X18" s="157"/>
      <c r="Y18" s="41"/>
      <c r="Z18" s="1">
        <v>100292892.36</v>
      </c>
      <c r="AA18" s="1">
        <v>102544500.36</v>
      </c>
      <c r="AB18" s="1">
        <f t="shared" si="9"/>
        <v>2251608</v>
      </c>
      <c r="AC18" s="44" t="e">
        <f t="shared" si="10"/>
        <v>#REF!</v>
      </c>
      <c r="AE18" s="146">
        <v>8357741.0300000003</v>
      </c>
      <c r="AF18" s="148" t="e">
        <f t="shared" si="11"/>
        <v>#REF!</v>
      </c>
      <c r="AG18" s="62" t="e">
        <f t="shared" si="12"/>
        <v>#REF!</v>
      </c>
      <c r="AH18" s="148" t="e">
        <f t="shared" si="13"/>
        <v>#REF!</v>
      </c>
      <c r="AL18" s="204">
        <v>8330622.2199999997</v>
      </c>
      <c r="AM18" s="204" t="e">
        <f t="shared" si="14"/>
        <v>#REF!</v>
      </c>
      <c r="AN18" s="204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0">
        <v>1.2199</v>
      </c>
      <c r="I19" s="151">
        <v>1</v>
      </c>
      <c r="J19" s="151">
        <v>1</v>
      </c>
      <c r="K19" s="104" t="e">
        <f t="shared" si="5"/>
        <v>#REF!</v>
      </c>
      <c r="L19" s="261"/>
      <c r="M19" s="261"/>
      <c r="N19" s="270"/>
      <c r="O19" s="261"/>
      <c r="P19" s="106" t="e">
        <f t="shared" si="18"/>
        <v>#REF!</v>
      </c>
      <c r="Q19" s="18" t="e">
        <f t="shared" si="7"/>
        <v>#REF!</v>
      </c>
      <c r="R19" s="103" t="e">
        <f t="shared" si="19"/>
        <v>#REF!</v>
      </c>
      <c r="S19" s="170">
        <f>7095244.85*5</f>
        <v>35476224.25</v>
      </c>
      <c r="T19" s="161" t="e">
        <f t="shared" si="8"/>
        <v>#REF!</v>
      </c>
      <c r="U19" s="156" t="e">
        <f t="shared" si="1"/>
        <v>#REF!</v>
      </c>
      <c r="V19" s="159"/>
      <c r="W19" s="158" t="e">
        <f t="shared" si="2"/>
        <v>#REF!</v>
      </c>
      <c r="X19" s="159"/>
      <c r="Y19" s="41"/>
      <c r="Z19" s="1">
        <v>85606912.799999997</v>
      </c>
      <c r="AA19" s="1">
        <v>87528815.760000005</v>
      </c>
      <c r="AB19" s="1">
        <f t="shared" si="9"/>
        <v>1921902.9600000083</v>
      </c>
      <c r="AC19" s="44" t="e">
        <f t="shared" si="10"/>
        <v>#REF!</v>
      </c>
      <c r="AE19" s="146">
        <v>7133909.4000000004</v>
      </c>
      <c r="AF19" s="148" t="e">
        <f t="shared" si="11"/>
        <v>#REF!</v>
      </c>
      <c r="AG19" s="62" t="e">
        <f t="shared" si="12"/>
        <v>#REF!</v>
      </c>
      <c r="AH19" s="148" t="e">
        <f t="shared" si="13"/>
        <v>#REF!</v>
      </c>
      <c r="AL19" s="204">
        <v>7095472.2800000003</v>
      </c>
      <c r="AM19" s="204" t="e">
        <f t="shared" si="14"/>
        <v>#REF!</v>
      </c>
      <c r="AN19" s="204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5">
        <v>1</v>
      </c>
      <c r="I20" s="151">
        <v>1</v>
      </c>
      <c r="J20" s="151">
        <v>1</v>
      </c>
      <c r="K20" s="104" t="e">
        <f t="shared" si="5"/>
        <v>#REF!</v>
      </c>
      <c r="L20" s="262"/>
      <c r="M20" s="262"/>
      <c r="N20" s="271"/>
      <c r="O20" s="262"/>
      <c r="P20" s="106" t="e">
        <f t="shared" si="18"/>
        <v>#REF!</v>
      </c>
      <c r="Q20" s="18" t="e">
        <f t="shared" si="7"/>
        <v>#REF!</v>
      </c>
      <c r="R20" s="103" t="e">
        <f t="shared" si="19"/>
        <v>#REF!</v>
      </c>
      <c r="S20" s="172">
        <f>4735365.42*5</f>
        <v>23676827.100000001</v>
      </c>
      <c r="T20" s="161" t="e">
        <f t="shared" si="8"/>
        <v>#REF!</v>
      </c>
      <c r="U20" s="153" t="e">
        <f t="shared" si="1"/>
        <v>#REF!</v>
      </c>
      <c r="V20" s="154" t="e">
        <f>SUM(U17:U20)</f>
        <v>#REF!</v>
      </c>
      <c r="W20" s="155" t="e">
        <f t="shared" si="2"/>
        <v>#REF!</v>
      </c>
      <c r="X20" s="154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9"/>
        <v>1285569.3599999994</v>
      </c>
      <c r="AC20" s="44" t="e">
        <f t="shared" si="10"/>
        <v>#REF!</v>
      </c>
      <c r="AE20" s="146">
        <v>4771903.41</v>
      </c>
      <c r="AF20" s="148" t="e">
        <f t="shared" si="11"/>
        <v>#REF!</v>
      </c>
      <c r="AG20" s="62" t="e">
        <f t="shared" si="12"/>
        <v>#REF!</v>
      </c>
      <c r="AH20" s="148" t="e">
        <f t="shared" si="13"/>
        <v>#REF!</v>
      </c>
      <c r="AL20" s="204">
        <v>4735517.22</v>
      </c>
      <c r="AM20" s="204" t="e">
        <f t="shared" si="14"/>
        <v>#REF!</v>
      </c>
      <c r="AN20" s="204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48">
        <f t="shared" si="11"/>
        <v>0</v>
      </c>
      <c r="AG21" s="62"/>
      <c r="AH21" s="148"/>
      <c r="AO21" s="10" t="e">
        <f>SUM(AO9:AO20)</f>
        <v>#REF!</v>
      </c>
      <c r="AP21" s="207" t="s">
        <v>76</v>
      </c>
      <c r="AQ21" s="1">
        <v>991.43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1"/>
      <c r="T22" s="67"/>
      <c r="U22" s="50" t="e">
        <f>SUM(U18:U21)</f>
        <v>#REF!</v>
      </c>
      <c r="W22" s="50" t="e">
        <f>SUM(W18:W21)</f>
        <v>#REF!</v>
      </c>
      <c r="AE22" s="146">
        <v>57040720</v>
      </c>
      <c r="AF22" s="148" t="e">
        <f t="shared" si="11"/>
        <v>#REF!</v>
      </c>
      <c r="AG22" s="149" t="e">
        <f>SUM(AG9:AG21)</f>
        <v>#REF!</v>
      </c>
      <c r="AH22" s="148" t="e">
        <f>SUM(AH9:AH21)</f>
        <v>#REF!</v>
      </c>
      <c r="AO22" s="10">
        <f>21888.75+991.43</f>
        <v>22880.18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2">
        <f>365524540/5*3+21888750+991430</f>
        <v>242194904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80731634.666666672</v>
      </c>
      <c r="Q23" s="25"/>
      <c r="R23" s="15">
        <f>D23/3</f>
        <v>80731634.666666672</v>
      </c>
      <c r="S23" s="15"/>
      <c r="T23" s="15"/>
      <c r="U23" s="102"/>
      <c r="AF23" s="146" t="e">
        <f>AF22*10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0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4" ht="86.25" customHeight="1" x14ac:dyDescent="0.3">
      <c r="D25" s="152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4" ht="24" customHeight="1" x14ac:dyDescent="0.3">
      <c r="H26" s="150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0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1"/>
      <c r="I46" s="141"/>
      <c r="J46" s="145"/>
      <c r="K46" s="151"/>
      <c r="L46" s="104"/>
      <c r="P46" s="106"/>
      <c r="Q46" s="18"/>
      <c r="R46" s="103"/>
      <c r="S46" s="119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6" hidden="1" customWidth="1"/>
    <col min="32" max="32" width="16.42578125" style="146" hidden="1" customWidth="1"/>
    <col min="33" max="33" width="15.85546875" style="1" hidden="1" customWidth="1"/>
    <col min="34" max="34" width="15.7109375" style="146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44"/>
      <c r="P1" s="244"/>
      <c r="Q1" s="244"/>
      <c r="R1" s="244"/>
      <c r="S1" s="184"/>
      <c r="T1" s="184"/>
    </row>
    <row r="2" spans="1:43" ht="22.5" customHeight="1" x14ac:dyDescent="0.3">
      <c r="O2" s="245"/>
      <c r="P2" s="245"/>
      <c r="Q2" s="245"/>
      <c r="R2" s="245"/>
      <c r="S2" s="185"/>
      <c r="T2" s="185"/>
    </row>
    <row r="3" spans="1:43" ht="48" customHeight="1" x14ac:dyDescent="0.3">
      <c r="C3" s="246" t="s">
        <v>63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"/>
      <c r="R3" s="2" t="s">
        <v>16</v>
      </c>
      <c r="S3" s="2"/>
      <c r="T3" s="2"/>
    </row>
    <row r="4" spans="1:43" s="3" customFormat="1" ht="43.9" customHeight="1" x14ac:dyDescent="0.3">
      <c r="B4" s="247" t="s">
        <v>7</v>
      </c>
      <c r="C4" s="247" t="s">
        <v>8</v>
      </c>
      <c r="D4" s="248" t="s">
        <v>54</v>
      </c>
      <c r="E4" s="248" t="s">
        <v>60</v>
      </c>
      <c r="F4" s="251" t="s">
        <v>10</v>
      </c>
      <c r="G4" s="252"/>
      <c r="H4" s="252"/>
      <c r="I4" s="252"/>
      <c r="J4" s="252"/>
      <c r="K4" s="252"/>
      <c r="L4" s="252"/>
      <c r="M4" s="253" t="s">
        <v>39</v>
      </c>
      <c r="N4" s="253" t="s">
        <v>43</v>
      </c>
      <c r="O4" s="253" t="s">
        <v>29</v>
      </c>
      <c r="P4" s="257" t="s">
        <v>55</v>
      </c>
      <c r="Q4" s="257" t="s">
        <v>30</v>
      </c>
      <c r="R4" s="257" t="s">
        <v>17</v>
      </c>
      <c r="S4" s="65"/>
      <c r="T4" s="65"/>
      <c r="AE4" s="147"/>
      <c r="AF4" s="147"/>
      <c r="AH4" s="147"/>
      <c r="AL4" s="191"/>
      <c r="AM4" s="191"/>
      <c r="AN4" s="191"/>
    </row>
    <row r="5" spans="1:43" s="4" customFormat="1" ht="69" customHeight="1" x14ac:dyDescent="0.3">
      <c r="B5" s="247"/>
      <c r="C5" s="247"/>
      <c r="D5" s="249"/>
      <c r="E5" s="249"/>
      <c r="F5" s="253" t="s">
        <v>11</v>
      </c>
      <c r="G5" s="253" t="s">
        <v>49</v>
      </c>
      <c r="H5" s="251" t="s">
        <v>65</v>
      </c>
      <c r="I5" s="252"/>
      <c r="J5" s="256"/>
      <c r="K5" s="257" t="s">
        <v>37</v>
      </c>
      <c r="L5" s="257" t="s">
        <v>38</v>
      </c>
      <c r="M5" s="254"/>
      <c r="N5" s="254"/>
      <c r="O5" s="254"/>
      <c r="P5" s="272"/>
      <c r="Q5" s="272"/>
      <c r="R5" s="272"/>
      <c r="S5" s="65"/>
      <c r="T5" s="263" t="s">
        <v>64</v>
      </c>
      <c r="AE5" s="147"/>
      <c r="AF5" s="147"/>
      <c r="AH5" s="147"/>
      <c r="AL5" s="202"/>
      <c r="AM5" s="202"/>
      <c r="AN5" s="202"/>
    </row>
    <row r="6" spans="1:43" s="4" customFormat="1" ht="78" customHeight="1" x14ac:dyDescent="0.3">
      <c r="B6" s="247"/>
      <c r="C6" s="247"/>
      <c r="D6" s="250"/>
      <c r="E6" s="250"/>
      <c r="F6" s="255"/>
      <c r="G6" s="255"/>
      <c r="H6" s="186" t="s">
        <v>71</v>
      </c>
      <c r="I6" s="186" t="s">
        <v>66</v>
      </c>
      <c r="J6" s="186" t="s">
        <v>67</v>
      </c>
      <c r="K6" s="258"/>
      <c r="L6" s="258"/>
      <c r="M6" s="255"/>
      <c r="N6" s="255"/>
      <c r="O6" s="255"/>
      <c r="P6" s="258"/>
      <c r="Q6" s="258"/>
      <c r="R6" s="258"/>
      <c r="S6" s="65"/>
      <c r="T6" s="263"/>
      <c r="AE6" s="147"/>
      <c r="AF6" s="147"/>
      <c r="AH6" s="147"/>
      <c r="AL6" s="202"/>
      <c r="AM6" s="202"/>
      <c r="AN6" s="202"/>
    </row>
    <row r="7" spans="1:43" s="5" customFormat="1" ht="42.75" customHeight="1" x14ac:dyDescent="0.3">
      <c r="B7" s="247"/>
      <c r="C7" s="247"/>
      <c r="D7" s="188" t="s">
        <v>32</v>
      </c>
      <c r="E7" s="183" t="s">
        <v>33</v>
      </c>
      <c r="F7" s="187" t="s">
        <v>15</v>
      </c>
      <c r="G7" s="187" t="s">
        <v>34</v>
      </c>
      <c r="H7" s="187" t="s">
        <v>68</v>
      </c>
      <c r="I7" s="187" t="s">
        <v>69</v>
      </c>
      <c r="J7" s="187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63"/>
      <c r="U7" s="264" t="s">
        <v>19</v>
      </c>
      <c r="V7" s="265"/>
      <c r="AE7" s="146"/>
      <c r="AF7" s="146"/>
      <c r="AH7" s="146" t="s">
        <v>61</v>
      </c>
      <c r="AL7" s="266" t="s">
        <v>62</v>
      </c>
      <c r="AM7" s="266"/>
      <c r="AN7" s="189"/>
      <c r="AO7" s="166" t="s">
        <v>72</v>
      </c>
      <c r="AP7" s="166"/>
    </row>
    <row r="8" spans="1:43" s="5" customFormat="1" ht="26.25" customHeight="1" x14ac:dyDescent="0.3">
      <c r="B8" s="182">
        <v>1</v>
      </c>
      <c r="C8" s="182">
        <v>2</v>
      </c>
      <c r="D8" s="183">
        <v>3</v>
      </c>
      <c r="E8" s="183">
        <v>4</v>
      </c>
      <c r="F8" s="186">
        <v>5</v>
      </c>
      <c r="G8" s="186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0"/>
      <c r="T8" s="190"/>
      <c r="AE8" s="146"/>
      <c r="AF8" s="146"/>
      <c r="AH8" s="146"/>
      <c r="AL8" s="203"/>
      <c r="AM8" s="203"/>
      <c r="AN8" s="203"/>
    </row>
    <row r="9" spans="1:43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в подушевой)'!E22/3</f>
        <v>#REF!</v>
      </c>
      <c r="E9" s="70" t="e">
        <f>#REF!</f>
        <v>#REF!</v>
      </c>
      <c r="F9" s="71" t="e">
        <f>#REF!</f>
        <v>#REF!</v>
      </c>
      <c r="G9" s="141">
        <f>ROUND(1/1.2,2)</f>
        <v>0.83</v>
      </c>
      <c r="H9" s="142">
        <v>1.5227999999999999</v>
      </c>
      <c r="I9" s="145">
        <v>1</v>
      </c>
      <c r="J9" s="145">
        <v>1</v>
      </c>
      <c r="K9" s="138" t="e">
        <f>F9*G9*H9*J9*I9</f>
        <v>#REF!</v>
      </c>
      <c r="L9" s="267" t="e">
        <f>V14/X14</f>
        <v>#REF!</v>
      </c>
      <c r="M9" s="267" t="e">
        <f>D9*L9</f>
        <v>#REF!</v>
      </c>
      <c r="N9" s="269" t="e">
        <f>R22/R23</f>
        <v>#REF!</v>
      </c>
      <c r="O9" s="267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69">
        <f>10475186.09*5</f>
        <v>52375930.450000003</v>
      </c>
      <c r="T9" s="161" t="e">
        <f>Q9-S9</f>
        <v>#REF!</v>
      </c>
      <c r="U9" s="162" t="e">
        <f t="shared" ref="U9:U21" si="1">D9*E9*K9</f>
        <v>#REF!</v>
      </c>
      <c r="V9" s="163"/>
      <c r="W9" s="164" t="e">
        <f t="shared" ref="W9:W20" si="2">D9*E9</f>
        <v>#REF!</v>
      </c>
      <c r="X9" s="163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6">
        <v>10594454.450000001</v>
      </c>
      <c r="AF9" s="148" t="e">
        <f>P9-AE9</f>
        <v>#REF!</v>
      </c>
      <c r="AG9" s="62" t="e">
        <f>ROUND(AF9*10/1000,3)</f>
        <v>#REF!</v>
      </c>
      <c r="AH9" s="148" t="e">
        <f>ROUND(Q9/1000,2)</f>
        <v>#REF!</v>
      </c>
      <c r="AL9" s="204">
        <v>10474961.01</v>
      </c>
      <c r="AM9" s="204" t="e">
        <f>P9-AL9</f>
        <v>#REF!</v>
      </c>
      <c r="AN9" s="204" t="e">
        <f>AM9*3</f>
        <v>#REF!</v>
      </c>
      <c r="AO9" s="1">
        <v>21888750</v>
      </c>
      <c r="AP9" s="205" t="e">
        <f>AO9-AN9</f>
        <v>#REF!</v>
      </c>
      <c r="AQ9" s="10" t="s">
        <v>73</v>
      </c>
    </row>
    <row r="10" spans="1:43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1">
        <f>ROUND(1/0.95,2)</f>
        <v>1.05</v>
      </c>
      <c r="H10" s="150">
        <v>1.0397000000000001</v>
      </c>
      <c r="I10" s="151">
        <v>1</v>
      </c>
      <c r="J10" s="151">
        <v>1</v>
      </c>
      <c r="K10" s="138" t="e">
        <f t="shared" ref="K10:K20" si="4">F10*G10*H10*J10*I10</f>
        <v>#REF!</v>
      </c>
      <c r="L10" s="268"/>
      <c r="M10" s="268"/>
      <c r="N10" s="270"/>
      <c r="O10" s="268"/>
      <c r="P10" s="72" t="e">
        <f t="shared" ref="P10:P14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0">
        <f>4876887.05*5</f>
        <v>24384435.25</v>
      </c>
      <c r="T10" s="161" t="e">
        <f t="shared" ref="T10:T20" si="7">Q10-S10</f>
        <v>#REF!</v>
      </c>
      <c r="U10" s="156" t="e">
        <f t="shared" si="1"/>
        <v>#REF!</v>
      </c>
      <c r="V10" s="159"/>
      <c r="W10" s="158" t="e">
        <f t="shared" si="2"/>
        <v>#REF!</v>
      </c>
      <c r="X10" s="157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6">
        <v>4919311.38</v>
      </c>
      <c r="AF10" s="148" t="e">
        <f t="shared" ref="AF10:AF22" si="10">P10-AE10</f>
        <v>#REF!</v>
      </c>
      <c r="AG10" s="62" t="e">
        <f t="shared" ref="AG10:AG20" si="11">ROUND(AF10*10/1000,3)</f>
        <v>#REF!</v>
      </c>
      <c r="AH10" s="148" t="e">
        <f t="shared" ref="AH10:AH20" si="12">ROUND(Q10/1000,2)</f>
        <v>#REF!</v>
      </c>
      <c r="AL10" s="204">
        <v>4876782.2699999996</v>
      </c>
      <c r="AM10" s="204" t="e">
        <f t="shared" ref="AM10:AM20" si="13">P10-AL10</f>
        <v>#REF!</v>
      </c>
      <c r="AN10" s="206" t="e">
        <f t="shared" ref="AN10:AN20" si="14">AM10*3</f>
        <v>#REF!</v>
      </c>
      <c r="AO10" s="259" t="s">
        <v>74</v>
      </c>
    </row>
    <row r="11" spans="1:43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1">
        <f t="shared" ref="G11:G16" si="15">ROUND(1/0.95,2)</f>
        <v>1.05</v>
      </c>
      <c r="H11" s="150">
        <v>1.0572999999999999</v>
      </c>
      <c r="I11" s="151">
        <v>1</v>
      </c>
      <c r="J11" s="151">
        <v>1</v>
      </c>
      <c r="K11" s="138" t="e">
        <f t="shared" si="4"/>
        <v>#REF!</v>
      </c>
      <c r="L11" s="268"/>
      <c r="M11" s="268"/>
      <c r="N11" s="270"/>
      <c r="O11" s="268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0">
        <f>1567117.87*5</f>
        <v>7835589.3500000006</v>
      </c>
      <c r="T11" s="161" t="e">
        <f t="shared" si="7"/>
        <v>#REF!</v>
      </c>
      <c r="U11" s="156" t="e">
        <f t="shared" si="1"/>
        <v>#REF!</v>
      </c>
      <c r="V11" s="160"/>
      <c r="W11" s="158" t="e">
        <f t="shared" si="2"/>
        <v>#REF!</v>
      </c>
      <c r="X11" s="160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6">
        <v>1584940.64</v>
      </c>
      <c r="AF11" s="148" t="e">
        <f t="shared" si="10"/>
        <v>#REF!</v>
      </c>
      <c r="AG11" s="62" t="e">
        <f t="shared" si="11"/>
        <v>#REF!</v>
      </c>
      <c r="AH11" s="148" t="e">
        <f t="shared" si="12"/>
        <v>#REF!</v>
      </c>
      <c r="AL11" s="204">
        <v>1567084.2</v>
      </c>
      <c r="AM11" s="204" t="e">
        <f t="shared" si="13"/>
        <v>#REF!</v>
      </c>
      <c r="AN11" s="206" t="e">
        <f t="shared" si="14"/>
        <v>#REF!</v>
      </c>
      <c r="AO11" s="259"/>
    </row>
    <row r="12" spans="1:43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1">
        <f t="shared" si="15"/>
        <v>1.05</v>
      </c>
      <c r="H12" s="150">
        <v>1.0339</v>
      </c>
      <c r="I12" s="151">
        <v>1</v>
      </c>
      <c r="J12" s="151">
        <v>1</v>
      </c>
      <c r="K12" s="138" t="e">
        <f t="shared" si="4"/>
        <v>#REF!</v>
      </c>
      <c r="L12" s="268"/>
      <c r="M12" s="268"/>
      <c r="N12" s="270"/>
      <c r="O12" s="268"/>
      <c r="P12" s="72" t="e">
        <f t="shared" si="5"/>
        <v>#REF!</v>
      </c>
      <c r="Q12" s="18" t="e">
        <f t="shared" si="6"/>
        <v>#REF!</v>
      </c>
      <c r="R12" s="103" t="e">
        <f t="shared" si="0"/>
        <v>#REF!</v>
      </c>
      <c r="S12" s="170">
        <f>5014878.65*5</f>
        <v>25074393.25</v>
      </c>
      <c r="T12" s="161" t="e">
        <f t="shared" si="7"/>
        <v>#REF!</v>
      </c>
      <c r="U12" s="156" t="e">
        <f t="shared" si="1"/>
        <v>#REF!</v>
      </c>
      <c r="V12" s="159"/>
      <c r="W12" s="158" t="e">
        <f t="shared" si="2"/>
        <v>#REF!</v>
      </c>
      <c r="X12" s="159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6">
        <v>5108909.84</v>
      </c>
      <c r="AF12" s="148" t="e">
        <f t="shared" si="10"/>
        <v>#REF!</v>
      </c>
      <c r="AG12" s="62" t="e">
        <f t="shared" si="11"/>
        <v>#REF!</v>
      </c>
      <c r="AH12" s="148" t="e">
        <f>ROUND(Q12/1000,2)-0.01</f>
        <v>#REF!</v>
      </c>
      <c r="AL12" s="204">
        <v>5014770.9000000004</v>
      </c>
      <c r="AM12" s="204" t="e">
        <f t="shared" si="13"/>
        <v>#REF!</v>
      </c>
      <c r="AN12" s="206" t="e">
        <f t="shared" si="14"/>
        <v>#REF!</v>
      </c>
      <c r="AO12" s="259"/>
    </row>
    <row r="13" spans="1:43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1">
        <f t="shared" si="15"/>
        <v>1.05</v>
      </c>
      <c r="H13" s="145">
        <v>1</v>
      </c>
      <c r="I13" s="151">
        <v>1</v>
      </c>
      <c r="J13" s="151">
        <v>1</v>
      </c>
      <c r="K13" s="138" t="e">
        <f t="shared" si="4"/>
        <v>#REF!</v>
      </c>
      <c r="L13" s="268"/>
      <c r="M13" s="268"/>
      <c r="N13" s="270"/>
      <c r="O13" s="268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0">
        <f>2732436.67*5</f>
        <v>13662183.35</v>
      </c>
      <c r="T13" s="161" t="e">
        <f t="shared" si="7"/>
        <v>#REF!</v>
      </c>
      <c r="U13" s="156" t="e">
        <f t="shared" si="1"/>
        <v>#REF!</v>
      </c>
      <c r="V13" s="160"/>
      <c r="W13" s="158" t="e">
        <f t="shared" si="2"/>
        <v>#REF!</v>
      </c>
      <c r="X13" s="160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6">
        <v>2770699.65</v>
      </c>
      <c r="AF13" s="148" t="e">
        <f t="shared" si="10"/>
        <v>#REF!</v>
      </c>
      <c r="AG13" s="62" t="e">
        <f t="shared" si="11"/>
        <v>#REF!</v>
      </c>
      <c r="AH13" s="148" t="e">
        <f>ROUND(Q13/1000,2)-0.01</f>
        <v>#REF!</v>
      </c>
      <c r="AL13" s="204">
        <v>2732377.96</v>
      </c>
      <c r="AM13" s="204" t="e">
        <f t="shared" si="13"/>
        <v>#REF!</v>
      </c>
      <c r="AN13" s="206" t="e">
        <f t="shared" si="14"/>
        <v>#REF!</v>
      </c>
      <c r="AO13" s="259"/>
    </row>
    <row r="14" spans="1:43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1">
        <f t="shared" si="15"/>
        <v>1.05</v>
      </c>
      <c r="H14" s="150">
        <v>1.0364</v>
      </c>
      <c r="I14" s="151">
        <v>1</v>
      </c>
      <c r="J14" s="151">
        <v>1</v>
      </c>
      <c r="K14" s="138" t="e">
        <f t="shared" si="4"/>
        <v>#REF!</v>
      </c>
      <c r="L14" s="268"/>
      <c r="M14" s="268"/>
      <c r="N14" s="270"/>
      <c r="O14" s="268"/>
      <c r="P14" s="72" t="e">
        <f t="shared" si="5"/>
        <v>#REF!</v>
      </c>
      <c r="Q14" s="18" t="e">
        <f t="shared" si="6"/>
        <v>#REF!</v>
      </c>
      <c r="R14" s="103" t="e">
        <f t="shared" si="0"/>
        <v>#REF!</v>
      </c>
      <c r="S14" s="170">
        <f>4078362.11*5</f>
        <v>20391810.550000001</v>
      </c>
      <c r="T14" s="161" t="e">
        <f t="shared" si="7"/>
        <v>#REF!</v>
      </c>
      <c r="U14" s="156" t="e">
        <f>D14*E14*K14</f>
        <v>#REF!</v>
      </c>
      <c r="V14" s="160" t="e">
        <f>SUM(U9:U14)</f>
        <v>#REF!</v>
      </c>
      <c r="W14" s="158" t="e">
        <f>D14*E14</f>
        <v>#REF!</v>
      </c>
      <c r="X14" s="160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6">
        <v>4137858.27</v>
      </c>
      <c r="AF14" s="148" t="e">
        <f>P14-AE14</f>
        <v>#REF!</v>
      </c>
      <c r="AG14" s="62" t="e">
        <f>ROUND(AF14*10/1000,3)</f>
        <v>#REF!</v>
      </c>
      <c r="AH14" s="148" t="e">
        <f>ROUND(Q14/1000,2)</f>
        <v>#REF!</v>
      </c>
      <c r="AL14" s="204">
        <v>4078274.49</v>
      </c>
      <c r="AM14" s="204" t="e">
        <f>P14-AL14</f>
        <v>#REF!</v>
      </c>
      <c r="AN14" s="206" t="e">
        <f t="shared" si="14"/>
        <v>#REF!</v>
      </c>
      <c r="AO14" s="259"/>
    </row>
    <row r="15" spans="1:43" ht="43.9" customHeight="1" x14ac:dyDescent="0.3">
      <c r="B15" s="179">
        <v>3</v>
      </c>
      <c r="C15" s="180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1">
        <f t="shared" si="15"/>
        <v>1.05</v>
      </c>
      <c r="H15" s="145">
        <v>1</v>
      </c>
      <c r="I15" s="176">
        <v>1</v>
      </c>
      <c r="J15" s="181">
        <v>4.1514499999999996</v>
      </c>
      <c r="K15" s="138" t="e">
        <f t="shared" si="4"/>
        <v>#REF!</v>
      </c>
      <c r="L15" s="178" t="e">
        <f>U15/W15</f>
        <v>#REF!</v>
      </c>
      <c r="M15" s="178" t="e">
        <f>D15*L15</f>
        <v>#REF!</v>
      </c>
      <c r="N15" s="270"/>
      <c r="O15" s="178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0">
        <f>4172724.02*5+45910270</f>
        <v>66773890.100000001</v>
      </c>
      <c r="T15" s="177" t="e">
        <f>Q15-S15</f>
        <v>#REF!</v>
      </c>
      <c r="U15" s="160" t="e">
        <f>D15*E15*K15</f>
        <v>#REF!</v>
      </c>
      <c r="W15" s="159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6">
        <v>4245980.6399999997</v>
      </c>
      <c r="AF15" s="148" t="e">
        <f>P15-AE15</f>
        <v>#REF!</v>
      </c>
      <c r="AG15" s="62" t="e">
        <f>ROUND(AF15*10/1000,3)</f>
        <v>#REF!</v>
      </c>
      <c r="AH15" s="148" t="e">
        <f>ROUND(Q15/1000,2)</f>
        <v>#REF!</v>
      </c>
      <c r="AL15" s="204">
        <v>13355615.890000001</v>
      </c>
      <c r="AM15" s="204" t="e">
        <f>P15-AL15</f>
        <v>#REF!</v>
      </c>
      <c r="AN15" s="204" t="e">
        <f t="shared" si="14"/>
        <v>#REF!</v>
      </c>
    </row>
    <row r="16" spans="1:43" ht="43.9" customHeight="1" x14ac:dyDescent="0.3">
      <c r="B16" s="165">
        <v>7</v>
      </c>
      <c r="C16" s="168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1">
        <f t="shared" si="15"/>
        <v>1.05</v>
      </c>
      <c r="H16" s="150">
        <v>1.0707</v>
      </c>
      <c r="I16" s="174">
        <v>1.1734</v>
      </c>
      <c r="J16" s="174">
        <v>4.2266500000000002</v>
      </c>
      <c r="K16" s="130" t="e">
        <f t="shared" si="4"/>
        <v>#REF!</v>
      </c>
      <c r="L16" s="178" t="e">
        <f>U16/W16</f>
        <v>#REF!</v>
      </c>
      <c r="M16" s="178" t="e">
        <f>D16*L16</f>
        <v>#REF!</v>
      </c>
      <c r="N16" s="270"/>
      <c r="O16" s="178" t="e">
        <f>M16/$N$9</f>
        <v>#REF!</v>
      </c>
      <c r="P16" s="72" t="e">
        <f>ROUND($O$16*E16,2)</f>
        <v>#REF!</v>
      </c>
      <c r="Q16" s="18" t="e">
        <f t="shared" si="6"/>
        <v>#REF!</v>
      </c>
      <c r="R16" s="103" t="e">
        <f>$M$16*E16</f>
        <v>#REF!</v>
      </c>
      <c r="S16" s="170">
        <f>2362598.88*5+30046440+7258420</f>
        <v>49117854.399999999</v>
      </c>
      <c r="T16" s="173" t="e">
        <f t="shared" si="7"/>
        <v>#REF!</v>
      </c>
      <c r="U16" s="160" t="e">
        <f t="shared" si="1"/>
        <v>#REF!</v>
      </c>
      <c r="W16" s="159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6">
        <v>2391502.73</v>
      </c>
      <c r="AF16" s="148" t="e">
        <f t="shared" si="10"/>
        <v>#REF!</v>
      </c>
      <c r="AG16" s="62" t="e">
        <f t="shared" si="11"/>
        <v>#REF!</v>
      </c>
      <c r="AH16" s="148" t="e">
        <f t="shared" si="12"/>
        <v>#REF!</v>
      </c>
      <c r="AL16" s="204">
        <v>9822671.6400000006</v>
      </c>
      <c r="AM16" s="204" t="e">
        <f t="shared" si="13"/>
        <v>#REF!</v>
      </c>
      <c r="AN16" s="204" t="e">
        <f t="shared" si="14"/>
        <v>#REF!</v>
      </c>
    </row>
    <row r="17" spans="1:40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1">
        <v>1.05</v>
      </c>
      <c r="H17" s="150">
        <v>1</v>
      </c>
      <c r="I17" s="151">
        <v>1</v>
      </c>
      <c r="J17" s="151">
        <v>1</v>
      </c>
      <c r="K17" s="104" t="e">
        <f t="shared" si="4"/>
        <v>#REF!</v>
      </c>
      <c r="L17" s="260" t="e">
        <f>V20/X20</f>
        <v>#REF!</v>
      </c>
      <c r="M17" s="260" t="e">
        <f>ROUND(D18*L17,2)</f>
        <v>#REF!</v>
      </c>
      <c r="N17" s="270"/>
      <c r="O17" s="260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0">
        <f>1020725.2*5</f>
        <v>5103626</v>
      </c>
      <c r="T17" s="161" t="e">
        <f t="shared" si="7"/>
        <v>#REF!</v>
      </c>
      <c r="U17" s="153" t="e">
        <f>D17*E17*K17</f>
        <v>#REF!</v>
      </c>
      <c r="V17" s="154"/>
      <c r="W17" s="155" t="e">
        <f t="shared" si="2"/>
        <v>#REF!</v>
      </c>
      <c r="X17" s="154"/>
      <c r="Y17" s="41"/>
      <c r="AC17" s="44"/>
      <c r="AF17" s="148"/>
      <c r="AG17" s="62"/>
      <c r="AH17" s="148"/>
      <c r="AL17" s="204">
        <v>1020757.92</v>
      </c>
      <c r="AM17" s="204" t="e">
        <f t="shared" si="13"/>
        <v>#REF!</v>
      </c>
      <c r="AN17" s="204" t="e">
        <f t="shared" si="14"/>
        <v>#REF!</v>
      </c>
    </row>
    <row r="18" spans="1:40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0">
        <v>1.2854000000000001</v>
      </c>
      <c r="I18" s="151">
        <v>1</v>
      </c>
      <c r="J18" s="151">
        <v>1</v>
      </c>
      <c r="K18" s="104" t="e">
        <f t="shared" si="4"/>
        <v>#REF!</v>
      </c>
      <c r="L18" s="261"/>
      <c r="M18" s="261"/>
      <c r="N18" s="270"/>
      <c r="O18" s="261"/>
      <c r="P18" s="106" t="e">
        <f t="shared" ref="P18:P20" si="16">ROUND($O$17*E18,2)</f>
        <v>#REF!</v>
      </c>
      <c r="Q18" s="18" t="e">
        <f t="shared" si="6"/>
        <v>#REF!</v>
      </c>
      <c r="R18" s="103" t="e">
        <f t="shared" ref="R18:R20" si="17">$M$17*E18</f>
        <v>#REF!</v>
      </c>
      <c r="S18" s="170">
        <f>8330355.19*5</f>
        <v>41651775.950000003</v>
      </c>
      <c r="T18" s="161" t="e">
        <f t="shared" si="7"/>
        <v>#REF!</v>
      </c>
      <c r="U18" s="156" t="e">
        <f t="shared" si="1"/>
        <v>#REF!</v>
      </c>
      <c r="V18" s="157"/>
      <c r="W18" s="158" t="e">
        <f t="shared" si="2"/>
        <v>#REF!</v>
      </c>
      <c r="X18" s="157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6">
        <v>8357741.0300000003</v>
      </c>
      <c r="AF18" s="148" t="e">
        <f t="shared" si="10"/>
        <v>#REF!</v>
      </c>
      <c r="AG18" s="62" t="e">
        <f t="shared" si="11"/>
        <v>#REF!</v>
      </c>
      <c r="AH18" s="148" t="e">
        <f t="shared" si="12"/>
        <v>#REF!</v>
      </c>
      <c r="AL18" s="204">
        <v>8330622.2199999997</v>
      </c>
      <c r="AM18" s="204" t="e">
        <f t="shared" si="13"/>
        <v>#REF!</v>
      </c>
      <c r="AN18" s="204" t="e">
        <f t="shared" si="14"/>
        <v>#REF!</v>
      </c>
    </row>
    <row r="19" spans="1:40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0">
        <v>1.2199</v>
      </c>
      <c r="I19" s="151">
        <v>1</v>
      </c>
      <c r="J19" s="151">
        <v>1</v>
      </c>
      <c r="K19" s="104" t="e">
        <f t="shared" si="4"/>
        <v>#REF!</v>
      </c>
      <c r="L19" s="261"/>
      <c r="M19" s="261"/>
      <c r="N19" s="270"/>
      <c r="O19" s="261"/>
      <c r="P19" s="106" t="e">
        <f t="shared" si="16"/>
        <v>#REF!</v>
      </c>
      <c r="Q19" s="18" t="e">
        <f t="shared" si="6"/>
        <v>#REF!</v>
      </c>
      <c r="R19" s="103" t="e">
        <f t="shared" si="17"/>
        <v>#REF!</v>
      </c>
      <c r="S19" s="170">
        <f>7095244.85*5</f>
        <v>35476224.25</v>
      </c>
      <c r="T19" s="161" t="e">
        <f t="shared" si="7"/>
        <v>#REF!</v>
      </c>
      <c r="U19" s="156" t="e">
        <f t="shared" si="1"/>
        <v>#REF!</v>
      </c>
      <c r="V19" s="159"/>
      <c r="W19" s="158" t="e">
        <f t="shared" si="2"/>
        <v>#REF!</v>
      </c>
      <c r="X19" s="159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6">
        <v>7133909.4000000004</v>
      </c>
      <c r="AF19" s="148" t="e">
        <f t="shared" si="10"/>
        <v>#REF!</v>
      </c>
      <c r="AG19" s="62" t="e">
        <f t="shared" si="11"/>
        <v>#REF!</v>
      </c>
      <c r="AH19" s="148" t="e">
        <f t="shared" si="12"/>
        <v>#REF!</v>
      </c>
      <c r="AL19" s="204">
        <v>7095472.2800000003</v>
      </c>
      <c r="AM19" s="204" t="e">
        <f t="shared" si="13"/>
        <v>#REF!</v>
      </c>
      <c r="AN19" s="204" t="e">
        <f t="shared" si="14"/>
        <v>#REF!</v>
      </c>
    </row>
    <row r="20" spans="1:40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5">
        <v>1</v>
      </c>
      <c r="I20" s="151">
        <v>1</v>
      </c>
      <c r="J20" s="151">
        <v>1</v>
      </c>
      <c r="K20" s="104" t="e">
        <f t="shared" si="4"/>
        <v>#REF!</v>
      </c>
      <c r="L20" s="262"/>
      <c r="M20" s="262"/>
      <c r="N20" s="271"/>
      <c r="O20" s="262"/>
      <c r="P20" s="106" t="e">
        <f t="shared" si="16"/>
        <v>#REF!</v>
      </c>
      <c r="Q20" s="18" t="e">
        <f t="shared" si="6"/>
        <v>#REF!</v>
      </c>
      <c r="R20" s="103" t="e">
        <f t="shared" si="17"/>
        <v>#REF!</v>
      </c>
      <c r="S20" s="172">
        <f>4735365.42*5</f>
        <v>23676827.100000001</v>
      </c>
      <c r="T20" s="161" t="e">
        <f t="shared" si="7"/>
        <v>#REF!</v>
      </c>
      <c r="U20" s="153" t="e">
        <f t="shared" si="1"/>
        <v>#REF!</v>
      </c>
      <c r="V20" s="154" t="e">
        <f>SUM(U17:U20)</f>
        <v>#REF!</v>
      </c>
      <c r="W20" s="155" t="e">
        <f t="shared" si="2"/>
        <v>#REF!</v>
      </c>
      <c r="X20" s="154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6">
        <v>4771903.41</v>
      </c>
      <c r="AF20" s="148" t="e">
        <f t="shared" si="10"/>
        <v>#REF!</v>
      </c>
      <c r="AG20" s="62" t="e">
        <f t="shared" si="11"/>
        <v>#REF!</v>
      </c>
      <c r="AH20" s="148" t="e">
        <f t="shared" si="12"/>
        <v>#REF!</v>
      </c>
      <c r="AL20" s="204">
        <v>4735517.22</v>
      </c>
      <c r="AM20" s="204" t="e">
        <f t="shared" si="13"/>
        <v>#REF!</v>
      </c>
      <c r="AN20" s="204" t="e">
        <f t="shared" si="14"/>
        <v>#REF!</v>
      </c>
    </row>
    <row r="21" spans="1:40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48">
        <f t="shared" si="10"/>
        <v>0</v>
      </c>
      <c r="AG21" s="62"/>
      <c r="AH21" s="148"/>
    </row>
    <row r="22" spans="1:40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1"/>
      <c r="T22" s="67"/>
      <c r="U22" s="50" t="e">
        <f>SUM(U18:U21)</f>
        <v>#REF!</v>
      </c>
      <c r="W22" s="50" t="e">
        <f>SUM(W18:W21)</f>
        <v>#REF!</v>
      </c>
      <c r="AE22" s="146">
        <v>57040720</v>
      </c>
      <c r="AF22" s="148" t="e">
        <f t="shared" si="10"/>
        <v>#REF!</v>
      </c>
      <c r="AG22" s="149" t="e">
        <f>SUM(AG9:AG21)</f>
        <v>#REF!</v>
      </c>
      <c r="AH22" s="148" t="e">
        <f>SUM(AH9:AH21)</f>
        <v>#REF!</v>
      </c>
    </row>
    <row r="23" spans="1:40" ht="42.75" customHeight="1" x14ac:dyDescent="0.3">
      <c r="B23" s="21"/>
      <c r="C23" s="21"/>
      <c r="D23" s="152">
        <f>365524540/5*3+21888750</f>
        <v>241203474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80401158</v>
      </c>
      <c r="Q23" s="25"/>
      <c r="R23" s="15">
        <f>D23/3</f>
        <v>80401158</v>
      </c>
      <c r="S23" s="15"/>
      <c r="T23" s="15"/>
      <c r="U23" s="102"/>
      <c r="AF23" s="146" t="e">
        <f>AF22*10</f>
        <v>#REF!</v>
      </c>
    </row>
    <row r="24" spans="1:40" ht="18.75" customHeight="1" x14ac:dyDescent="0.3">
      <c r="B24" s="26"/>
      <c r="C24" s="26"/>
      <c r="D24" s="120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0" ht="86.25" customHeight="1" x14ac:dyDescent="0.3">
      <c r="D25" s="152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0" ht="24" customHeight="1" x14ac:dyDescent="0.3">
      <c r="H26" s="150">
        <v>1.2854000000000001</v>
      </c>
      <c r="I26" s="21"/>
      <c r="J26" s="21"/>
      <c r="Q26" s="1" t="e">
        <f>Q25/12</f>
        <v>#REF!</v>
      </c>
    </row>
    <row r="27" spans="1:40" ht="19.5" customHeight="1" x14ac:dyDescent="0.3">
      <c r="H27" s="150">
        <v>1.2199</v>
      </c>
      <c r="I27" s="21"/>
      <c r="J27" s="21"/>
    </row>
    <row r="28" spans="1:40" ht="19.5" customHeight="1" x14ac:dyDescent="0.3">
      <c r="H28" s="21"/>
      <c r="I28" s="21"/>
      <c r="J28" s="21"/>
    </row>
    <row r="29" spans="1:40" ht="19.5" customHeight="1" x14ac:dyDescent="0.3">
      <c r="H29" s="21"/>
      <c r="I29" s="21"/>
      <c r="J29" s="21"/>
    </row>
    <row r="30" spans="1:40" ht="19.5" customHeight="1" x14ac:dyDescent="0.3">
      <c r="H30" s="21"/>
      <c r="I30" s="21"/>
      <c r="J30" s="21"/>
    </row>
    <row r="31" spans="1:40" ht="19.5" customHeight="1" x14ac:dyDescent="0.3">
      <c r="H31" s="21"/>
      <c r="I31" s="21"/>
      <c r="J31" s="21"/>
    </row>
    <row r="32" spans="1:40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1"/>
      <c r="I46" s="141"/>
      <c r="J46" s="145"/>
      <c r="K46" s="151"/>
      <c r="L46" s="104"/>
      <c r="P46" s="106"/>
      <c r="Q46" s="18"/>
      <c r="R46" s="103"/>
      <c r="S46" s="119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44"/>
      <c r="N1" s="244"/>
      <c r="O1" s="244"/>
      <c r="P1" s="244"/>
      <c r="Q1" s="122"/>
    </row>
    <row r="2" spans="1:22" ht="22.5" customHeight="1" x14ac:dyDescent="0.3">
      <c r="M2" s="245"/>
      <c r="N2" s="245"/>
      <c r="O2" s="245"/>
      <c r="P2" s="245"/>
      <c r="Q2" s="123"/>
    </row>
    <row r="3" spans="1:22" ht="48" customHeight="1" x14ac:dyDescent="0.3">
      <c r="C3" s="246" t="s">
        <v>57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"/>
      <c r="P3" s="2" t="s">
        <v>16</v>
      </c>
      <c r="Q3" s="2"/>
    </row>
    <row r="4" spans="1:22" s="3" customFormat="1" ht="43.9" customHeight="1" x14ac:dyDescent="0.3">
      <c r="B4" s="247" t="s">
        <v>7</v>
      </c>
      <c r="C4" s="247" t="s">
        <v>8</v>
      </c>
      <c r="D4" s="273" t="s">
        <v>54</v>
      </c>
      <c r="E4" s="248" t="s">
        <v>45</v>
      </c>
      <c r="F4" s="251" t="s">
        <v>10</v>
      </c>
      <c r="G4" s="252"/>
      <c r="H4" s="252"/>
      <c r="I4" s="252"/>
      <c r="J4" s="252"/>
      <c r="K4" s="274" t="s">
        <v>39</v>
      </c>
      <c r="L4" s="274" t="s">
        <v>43</v>
      </c>
      <c r="M4" s="274" t="s">
        <v>29</v>
      </c>
      <c r="N4" s="278" t="s">
        <v>55</v>
      </c>
      <c r="O4" s="278" t="s">
        <v>30</v>
      </c>
      <c r="P4" s="257" t="s">
        <v>17</v>
      </c>
      <c r="Q4" s="65"/>
    </row>
    <row r="5" spans="1:22" s="4" customFormat="1" ht="144.75" customHeight="1" x14ac:dyDescent="0.3">
      <c r="B5" s="247"/>
      <c r="C5" s="247"/>
      <c r="D5" s="273"/>
      <c r="E5" s="249"/>
      <c r="F5" s="121" t="s">
        <v>11</v>
      </c>
      <c r="G5" s="121" t="s">
        <v>49</v>
      </c>
      <c r="H5" s="121" t="s">
        <v>36</v>
      </c>
      <c r="I5" s="124" t="s">
        <v>37</v>
      </c>
      <c r="J5" s="124" t="s">
        <v>38</v>
      </c>
      <c r="K5" s="274"/>
      <c r="L5" s="274"/>
      <c r="M5" s="274"/>
      <c r="N5" s="278"/>
      <c r="O5" s="278"/>
      <c r="P5" s="258"/>
      <c r="Q5" s="65"/>
    </row>
    <row r="6" spans="1:22" s="5" customFormat="1" ht="42.75" customHeight="1" x14ac:dyDescent="0.3">
      <c r="B6" s="247"/>
      <c r="C6" s="247"/>
      <c r="D6" s="22" t="s">
        <v>32</v>
      </c>
      <c r="E6" s="127" t="s">
        <v>33</v>
      </c>
      <c r="F6" s="125" t="s">
        <v>15</v>
      </c>
      <c r="G6" s="125" t="s">
        <v>34</v>
      </c>
      <c r="H6" s="125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6"/>
      <c r="R6" s="264" t="s">
        <v>19</v>
      </c>
      <c r="S6" s="265"/>
    </row>
    <row r="7" spans="1:22" s="5" customFormat="1" ht="39.6" customHeight="1" x14ac:dyDescent="0.3">
      <c r="B7" s="126">
        <v>1</v>
      </c>
      <c r="C7" s="126">
        <v>2</v>
      </c>
      <c r="D7" s="127">
        <v>3</v>
      </c>
      <c r="E7" s="127">
        <v>4</v>
      </c>
      <c r="F7" s="121">
        <v>5</v>
      </c>
      <c r="G7" s="121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29"/>
    </row>
    <row r="8" spans="1:22" ht="43.9" customHeight="1" x14ac:dyDescent="0.3">
      <c r="A8" s="1">
        <v>1343001</v>
      </c>
      <c r="B8" s="20"/>
      <c r="C8" s="9" t="s">
        <v>23</v>
      </c>
      <c r="D8" s="16" t="e">
        <f>D21/'АМП 2017 (терапевты)  (без пло)'!E20/9</f>
        <v>#REF!</v>
      </c>
      <c r="E8" s="70" t="e">
        <f>#REF!</f>
        <v>#REF!</v>
      </c>
      <c r="F8" s="71" t="e">
        <f>#REF!</f>
        <v>#REF!</v>
      </c>
      <c r="G8" s="71">
        <v>1</v>
      </c>
      <c r="H8" s="81">
        <v>1</v>
      </c>
      <c r="I8" s="130" t="e">
        <f t="shared" ref="I8:I15" si="0">F8*G8*H8</f>
        <v>#REF!</v>
      </c>
      <c r="J8" s="275" t="e">
        <f>S15/U15</f>
        <v>#REF!</v>
      </c>
      <c r="K8" s="279" t="e">
        <f>ROUND(D8*J8,2)</f>
        <v>#REF!</v>
      </c>
      <c r="L8" s="282" t="e">
        <f>P20/P21</f>
        <v>#REF!</v>
      </c>
      <c r="M8" s="285" t="e">
        <f>K8/L8</f>
        <v>#REF!</v>
      </c>
      <c r="N8" s="72" t="e">
        <f>ROUND($M$8*E8,2)</f>
        <v>#REF!</v>
      </c>
      <c r="O8" s="18" t="e">
        <f>ROUND(N8*9,2)</f>
        <v>#REF!</v>
      </c>
      <c r="P8" s="103" t="e">
        <f>E8*$K$8</f>
        <v>#REF!</v>
      </c>
      <c r="Q8" s="67" t="e">
        <f t="shared" ref="Q8:Q18" si="1">O8/(E8*D8)</f>
        <v>#REF!</v>
      </c>
      <c r="R8" s="42" t="e">
        <f t="shared" ref="R8:R18" si="2">D8*E8*I8</f>
        <v>#REF!</v>
      </c>
      <c r="S8" s="41"/>
      <c r="T8" s="43" t="e">
        <f t="shared" ref="T8:T18" si="3">D8*E8</f>
        <v>#REF!</v>
      </c>
      <c r="U8" s="41"/>
      <c r="V8" s="41"/>
    </row>
    <row r="9" spans="1:22" ht="43.9" customHeight="1" x14ac:dyDescent="0.3">
      <c r="B9" s="20"/>
      <c r="C9" s="9" t="s">
        <v>51</v>
      </c>
      <c r="D9" s="16" t="e">
        <f t="shared" ref="D9:D15" si="4">$D$16</f>
        <v>#REF!</v>
      </c>
      <c r="E9" s="70" t="e">
        <f>#REF!</f>
        <v>#REF!</v>
      </c>
      <c r="F9" s="71" t="e">
        <f>#REF!</f>
        <v>#REF!</v>
      </c>
      <c r="G9" s="71">
        <v>1</v>
      </c>
      <c r="H9" s="81">
        <v>1</v>
      </c>
      <c r="I9" s="105" t="e">
        <f t="shared" si="0"/>
        <v>#REF!</v>
      </c>
      <c r="J9" s="276"/>
      <c r="K9" s="280"/>
      <c r="L9" s="283"/>
      <c r="M9" s="286"/>
      <c r="N9" s="72" t="e">
        <f t="shared" ref="N9:N15" si="5">ROUND($M$8*E9,2)</f>
        <v>#REF!</v>
      </c>
      <c r="O9" s="18" t="e">
        <f t="shared" ref="O9:O19" si="6">ROUND(N9*9,2)</f>
        <v>#REF!</v>
      </c>
      <c r="P9" s="103" t="e">
        <f t="shared" ref="P9:P15" si="7">E9*$K$8</f>
        <v>#REF!</v>
      </c>
      <c r="Q9" s="67" t="e">
        <f t="shared" ref="Q9:Q15" si="8">O9/(E9*D9)</f>
        <v>#REF!</v>
      </c>
      <c r="R9" s="42" t="e">
        <f t="shared" ref="R9:R15" si="9">D9*E9*I9</f>
        <v>#REF!</v>
      </c>
      <c r="S9" s="80"/>
      <c r="T9" s="43" t="e">
        <f t="shared" ref="T9:T15" si="10">D9*E9</f>
        <v>#REF!</v>
      </c>
      <c r="U9" s="80"/>
      <c r="V9" s="41"/>
    </row>
    <row r="10" spans="1:22" ht="43.9" customHeight="1" x14ac:dyDescent="0.3">
      <c r="B10" s="20"/>
      <c r="C10" s="9" t="s">
        <v>1</v>
      </c>
      <c r="D10" s="16" t="e">
        <f t="shared" si="4"/>
        <v>#REF!</v>
      </c>
      <c r="E10" s="70" t="e">
        <f>#REF!</f>
        <v>#REF!</v>
      </c>
      <c r="F10" s="71" t="e">
        <f>#REF!</f>
        <v>#REF!</v>
      </c>
      <c r="G10" s="71">
        <v>1</v>
      </c>
      <c r="H10" s="81">
        <v>1</v>
      </c>
      <c r="I10" s="105" t="e">
        <f t="shared" si="0"/>
        <v>#REF!</v>
      </c>
      <c r="J10" s="276"/>
      <c r="K10" s="280"/>
      <c r="L10" s="283"/>
      <c r="M10" s="286"/>
      <c r="N10" s="72" t="e">
        <f t="shared" si="5"/>
        <v>#REF!</v>
      </c>
      <c r="O10" s="18" t="e">
        <f t="shared" si="6"/>
        <v>#REF!</v>
      </c>
      <c r="P10" s="103" t="e">
        <f t="shared" si="7"/>
        <v>#REF!</v>
      </c>
      <c r="Q10" s="67" t="e">
        <f t="shared" si="8"/>
        <v>#REF!</v>
      </c>
      <c r="R10" s="42" t="e">
        <f t="shared" si="9"/>
        <v>#REF!</v>
      </c>
      <c r="S10" s="80"/>
      <c r="T10" s="43" t="e">
        <f t="shared" si="10"/>
        <v>#REF!</v>
      </c>
      <c r="U10" s="80"/>
      <c r="V10" s="41"/>
    </row>
    <row r="11" spans="1:22" ht="43.9" customHeight="1" x14ac:dyDescent="0.3">
      <c r="B11" s="20"/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71">
        <v>1</v>
      </c>
      <c r="H11" s="81">
        <v>1</v>
      </c>
      <c r="I11" s="105" t="e">
        <f t="shared" si="0"/>
        <v>#REF!</v>
      </c>
      <c r="J11" s="276"/>
      <c r="K11" s="280"/>
      <c r="L11" s="283"/>
      <c r="M11" s="286"/>
      <c r="N11" s="72" t="e">
        <f t="shared" si="5"/>
        <v>#REF!</v>
      </c>
      <c r="O11" s="18" t="e">
        <f t="shared" si="6"/>
        <v>#REF!</v>
      </c>
      <c r="P11" s="103" t="e">
        <f t="shared" si="7"/>
        <v>#REF!</v>
      </c>
      <c r="Q11" s="67" t="e">
        <f t="shared" si="8"/>
        <v>#REF!</v>
      </c>
      <c r="R11" s="42" t="e">
        <f t="shared" si="9"/>
        <v>#REF!</v>
      </c>
      <c r="S11" s="50"/>
      <c r="T11" s="43" t="e">
        <f t="shared" si="10"/>
        <v>#REF!</v>
      </c>
      <c r="U11" s="50"/>
      <c r="V11" s="41"/>
    </row>
    <row r="12" spans="1:22" ht="43.9" customHeight="1" x14ac:dyDescent="0.3">
      <c r="B12" s="20"/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71">
        <v>1</v>
      </c>
      <c r="H12" s="81">
        <v>1</v>
      </c>
      <c r="I12" s="105" t="e">
        <f t="shared" si="0"/>
        <v>#REF!</v>
      </c>
      <c r="J12" s="276"/>
      <c r="K12" s="280"/>
      <c r="L12" s="283"/>
      <c r="M12" s="286"/>
      <c r="N12" s="72" t="e">
        <f t="shared" si="5"/>
        <v>#REF!</v>
      </c>
      <c r="O12" s="18" t="e">
        <f t="shared" si="6"/>
        <v>#REF!</v>
      </c>
      <c r="P12" s="103" t="e">
        <f t="shared" si="7"/>
        <v>#REF!</v>
      </c>
      <c r="Q12" s="67" t="e">
        <f t="shared" si="8"/>
        <v>#REF!</v>
      </c>
      <c r="R12" s="42" t="e">
        <f t="shared" si="9"/>
        <v>#REF!</v>
      </c>
      <c r="S12" s="80"/>
      <c r="T12" s="43" t="e">
        <f t="shared" si="10"/>
        <v>#REF!</v>
      </c>
      <c r="U12" s="80"/>
      <c r="V12" s="41"/>
    </row>
    <row r="13" spans="1:22" ht="43.9" customHeight="1" x14ac:dyDescent="0.3">
      <c r="B13" s="20"/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71">
        <v>1</v>
      </c>
      <c r="H13" s="81">
        <v>1</v>
      </c>
      <c r="I13" s="105" t="e">
        <f t="shared" si="0"/>
        <v>#REF!</v>
      </c>
      <c r="J13" s="276"/>
      <c r="K13" s="280"/>
      <c r="L13" s="283"/>
      <c r="M13" s="286"/>
      <c r="N13" s="72" t="e">
        <f t="shared" si="5"/>
        <v>#REF!</v>
      </c>
      <c r="O13" s="18" t="e">
        <f t="shared" si="6"/>
        <v>#REF!</v>
      </c>
      <c r="P13" s="103" t="e">
        <f t="shared" si="7"/>
        <v>#REF!</v>
      </c>
      <c r="Q13" s="67" t="e">
        <f t="shared" si="8"/>
        <v>#REF!</v>
      </c>
      <c r="R13" s="42" t="e">
        <f t="shared" si="9"/>
        <v>#REF!</v>
      </c>
      <c r="S13" s="50"/>
      <c r="T13" s="43" t="e">
        <f t="shared" si="10"/>
        <v>#REF!</v>
      </c>
      <c r="U13" s="50"/>
      <c r="V13" s="41"/>
    </row>
    <row r="14" spans="1:22" ht="43.9" customHeight="1" x14ac:dyDescent="0.3">
      <c r="B14" s="20"/>
      <c r="C14" s="9" t="s">
        <v>12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71">
        <v>1</v>
      </c>
      <c r="H14" s="81">
        <v>1</v>
      </c>
      <c r="I14" s="105" t="e">
        <f t="shared" si="0"/>
        <v>#REF!</v>
      </c>
      <c r="J14" s="276"/>
      <c r="K14" s="280"/>
      <c r="L14" s="283"/>
      <c r="M14" s="286"/>
      <c r="N14" s="72" t="e">
        <f t="shared" si="5"/>
        <v>#REF!</v>
      </c>
      <c r="O14" s="18" t="e">
        <f t="shared" si="6"/>
        <v>#REF!</v>
      </c>
      <c r="P14" s="103" t="e">
        <f t="shared" si="7"/>
        <v>#REF!</v>
      </c>
      <c r="Q14" s="67" t="e">
        <f t="shared" si="8"/>
        <v>#REF!</v>
      </c>
      <c r="R14" s="42" t="e">
        <f t="shared" si="9"/>
        <v>#REF!</v>
      </c>
      <c r="S14" s="50"/>
      <c r="T14" s="43" t="e">
        <f t="shared" si="10"/>
        <v>#REF!</v>
      </c>
      <c r="U14" s="50"/>
      <c r="V14" s="41"/>
    </row>
    <row r="15" spans="1:22" ht="43.9" customHeight="1" x14ac:dyDescent="0.3">
      <c r="B15" s="20"/>
      <c r="C15" s="9" t="s">
        <v>5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71">
        <v>1</v>
      </c>
      <c r="H15" s="81">
        <v>1</v>
      </c>
      <c r="I15" s="105" t="e">
        <f t="shared" si="0"/>
        <v>#REF!</v>
      </c>
      <c r="J15" s="277"/>
      <c r="K15" s="281"/>
      <c r="L15" s="283"/>
      <c r="M15" s="287"/>
      <c r="N15" s="72" t="e">
        <f t="shared" si="5"/>
        <v>#REF!</v>
      </c>
      <c r="O15" s="18" t="e">
        <f t="shared" si="6"/>
        <v>#REF!</v>
      </c>
      <c r="P15" s="103" t="e">
        <f t="shared" si="7"/>
        <v>#REF!</v>
      </c>
      <c r="Q15" s="67" t="e">
        <f t="shared" si="8"/>
        <v>#REF!</v>
      </c>
      <c r="R15" s="42" t="e">
        <f t="shared" si="9"/>
        <v>#REF!</v>
      </c>
      <c r="S15" s="80" t="e">
        <f>SUM(R8:R15)</f>
        <v>#REF!</v>
      </c>
      <c r="T15" s="43" t="e">
        <f t="shared" si="10"/>
        <v>#REF!</v>
      </c>
      <c r="U15" s="80" t="e">
        <f>SUM(T8:T15)</f>
        <v>#REF!</v>
      </c>
      <c r="V15" s="41"/>
    </row>
    <row r="16" spans="1:22" ht="43.9" customHeight="1" x14ac:dyDescent="0.3">
      <c r="B16" s="20"/>
      <c r="C16" s="9" t="s">
        <v>24</v>
      </c>
      <c r="D16" s="16" t="e">
        <f>$D$8</f>
        <v>#REF!</v>
      </c>
      <c r="E16" s="70" t="e">
        <f>#REF!</f>
        <v>#REF!</v>
      </c>
      <c r="F16" s="71" t="e">
        <f>#REF!</f>
        <v>#REF!</v>
      </c>
      <c r="G16" s="71">
        <v>1</v>
      </c>
      <c r="H16" s="81">
        <v>1</v>
      </c>
      <c r="I16" s="107" t="e">
        <f t="shared" ref="I16:I18" si="11">F16*G16*H16</f>
        <v>#REF!</v>
      </c>
      <c r="J16" s="275" t="e">
        <f>S19/U19</f>
        <v>#REF!</v>
      </c>
      <c r="K16" s="279" t="e">
        <f>ROUND(D16*J16,2)</f>
        <v>#REF!</v>
      </c>
      <c r="L16" s="283"/>
      <c r="M16" s="288" t="e">
        <f>K16/L8</f>
        <v>#REF!</v>
      </c>
      <c r="N16" s="106" t="e">
        <f>ROUND($M$16*E16,2)</f>
        <v>#REF!</v>
      </c>
      <c r="O16" s="18" t="e">
        <f t="shared" si="6"/>
        <v>#REF!</v>
      </c>
      <c r="P16" s="103" t="e">
        <f>E16*$K$16</f>
        <v>#REF!</v>
      </c>
      <c r="Q16" s="67" t="e">
        <f t="shared" si="1"/>
        <v>#REF!</v>
      </c>
      <c r="R16" s="42" t="e">
        <f t="shared" si="2"/>
        <v>#REF!</v>
      </c>
      <c r="S16" s="41"/>
      <c r="T16" s="43" t="e">
        <f t="shared" si="3"/>
        <v>#REF!</v>
      </c>
      <c r="U16" s="41"/>
      <c r="V16" s="41"/>
    </row>
    <row r="17" spans="2:22" ht="43.9" customHeight="1" x14ac:dyDescent="0.3">
      <c r="B17" s="20"/>
      <c r="C17" s="9" t="s">
        <v>25</v>
      </c>
      <c r="D17" s="16" t="e">
        <f>$D$16</f>
        <v>#REF!</v>
      </c>
      <c r="E17" s="70" t="e">
        <f>#REF!</f>
        <v>#REF!</v>
      </c>
      <c r="F17" s="71" t="e">
        <f>#REF!</f>
        <v>#REF!</v>
      </c>
      <c r="G17" s="71">
        <v>1</v>
      </c>
      <c r="H17" s="81">
        <v>1</v>
      </c>
      <c r="I17" s="107" t="e">
        <f t="shared" si="11"/>
        <v>#REF!</v>
      </c>
      <c r="J17" s="276"/>
      <c r="K17" s="280"/>
      <c r="L17" s="283"/>
      <c r="M17" s="289"/>
      <c r="N17" s="106" t="e">
        <f t="shared" ref="N17:N19" si="12">ROUND($M$16*E17,2)</f>
        <v>#REF!</v>
      </c>
      <c r="O17" s="18" t="e">
        <f t="shared" si="6"/>
        <v>#REF!</v>
      </c>
      <c r="P17" s="103" t="e">
        <f t="shared" ref="P17:P19" si="13">E17*$K$16</f>
        <v>#REF!</v>
      </c>
      <c r="Q17" s="67" t="e">
        <f t="shared" si="1"/>
        <v>#REF!</v>
      </c>
      <c r="R17" s="42" t="e">
        <f t="shared" si="2"/>
        <v>#REF!</v>
      </c>
      <c r="S17" s="41"/>
      <c r="T17" s="43" t="e">
        <f t="shared" si="3"/>
        <v>#REF!</v>
      </c>
      <c r="U17" s="41"/>
      <c r="V17" s="41"/>
    </row>
    <row r="18" spans="2:22" ht="43.9" customHeight="1" x14ac:dyDescent="0.3">
      <c r="B18" s="20"/>
      <c r="C18" s="9" t="s">
        <v>26</v>
      </c>
      <c r="D18" s="16" t="e">
        <f>$D$16</f>
        <v>#REF!</v>
      </c>
      <c r="E18" s="70" t="e">
        <f>#REF!</f>
        <v>#REF!</v>
      </c>
      <c r="F18" s="71" t="e">
        <f>#REF!</f>
        <v>#REF!</v>
      </c>
      <c r="G18" s="71">
        <v>1</v>
      </c>
      <c r="H18" s="81">
        <v>1</v>
      </c>
      <c r="I18" s="107" t="e">
        <f t="shared" si="11"/>
        <v>#REF!</v>
      </c>
      <c r="J18" s="276"/>
      <c r="K18" s="280"/>
      <c r="L18" s="283"/>
      <c r="M18" s="289"/>
      <c r="N18" s="106" t="e">
        <f>ROUND($M$16*E18,2)+0.01</f>
        <v>#REF!</v>
      </c>
      <c r="O18" s="18" t="e">
        <f t="shared" si="6"/>
        <v>#REF!</v>
      </c>
      <c r="P18" s="103" t="e">
        <f t="shared" si="13"/>
        <v>#REF!</v>
      </c>
      <c r="Q18" s="67" t="e">
        <f t="shared" si="1"/>
        <v>#REF!</v>
      </c>
      <c r="R18" s="42" t="e">
        <f t="shared" si="2"/>
        <v>#REF!</v>
      </c>
      <c r="S18" s="80"/>
      <c r="T18" s="43" t="e">
        <f t="shared" si="3"/>
        <v>#REF!</v>
      </c>
      <c r="U18" s="80"/>
      <c r="V18" s="41"/>
    </row>
    <row r="19" spans="2:22" ht="43.9" customHeight="1" x14ac:dyDescent="0.3">
      <c r="B19" s="20"/>
      <c r="C19" s="9" t="s">
        <v>27</v>
      </c>
      <c r="D19" s="16" t="e">
        <f>$D$16</f>
        <v>#REF!</v>
      </c>
      <c r="E19" s="70" t="e">
        <f>#REF!</f>
        <v>#REF!</v>
      </c>
      <c r="F19" s="71" t="e">
        <f>#REF!</f>
        <v>#REF!</v>
      </c>
      <c r="G19" s="71">
        <v>1</v>
      </c>
      <c r="H19" s="81">
        <v>1</v>
      </c>
      <c r="I19" s="107" t="e">
        <f>F19*G19*H19</f>
        <v>#REF!</v>
      </c>
      <c r="J19" s="277"/>
      <c r="K19" s="281"/>
      <c r="L19" s="284"/>
      <c r="M19" s="290"/>
      <c r="N19" s="106" t="e">
        <f t="shared" si="12"/>
        <v>#REF!</v>
      </c>
      <c r="O19" s="18" t="e">
        <f t="shared" si="6"/>
        <v>#REF!</v>
      </c>
      <c r="P19" s="103" t="e">
        <f t="shared" si="13"/>
        <v>#REF!</v>
      </c>
      <c r="Q19" s="67" t="e">
        <f>O19/(E19*D19)</f>
        <v>#REF!</v>
      </c>
      <c r="R19" s="42" t="e">
        <f>D19*E19*I19</f>
        <v>#REF!</v>
      </c>
      <c r="S19" s="50" t="e">
        <f>SUM(R16:R19)</f>
        <v>#REF!</v>
      </c>
      <c r="T19" s="43" t="e">
        <f>D19*E19</f>
        <v>#REF!</v>
      </c>
      <c r="U19" s="50" t="e">
        <f>SUM(T16:T19)</f>
        <v>#REF!</v>
      </c>
      <c r="V19" s="41"/>
    </row>
    <row r="20" spans="2:22" s="10" customFormat="1" ht="60" customHeight="1" x14ac:dyDescent="0.3">
      <c r="B20" s="11"/>
      <c r="C20" s="12" t="s">
        <v>13</v>
      </c>
      <c r="D20" s="73"/>
      <c r="E20" s="77" t="e">
        <f>SUM(E8:E19)</f>
        <v>#REF!</v>
      </c>
      <c r="F20" s="74"/>
      <c r="G20" s="74"/>
      <c r="H20" s="78"/>
      <c r="I20" s="75"/>
      <c r="J20" s="75"/>
      <c r="K20" s="75"/>
      <c r="L20" s="75"/>
      <c r="M20" s="75"/>
      <c r="N20" s="76" t="e">
        <f>SUM(N8:N19)</f>
        <v>#REF!</v>
      </c>
      <c r="O20" s="19" t="e">
        <f>SUM(O8:O19)</f>
        <v>#REF!</v>
      </c>
      <c r="P20" s="24" t="e">
        <f>SUM(P8:P19)</f>
        <v>#REF!</v>
      </c>
      <c r="Q20" s="67" t="e">
        <f>O20/(E20*D20)*1000</f>
        <v>#REF!</v>
      </c>
      <c r="R20" s="50" t="e">
        <f>SUM(R16:R19)</f>
        <v>#REF!</v>
      </c>
      <c r="T20" s="50" t="e">
        <f>SUM(T16:T19)</f>
        <v>#REF!</v>
      </c>
    </row>
    <row r="21" spans="2:22" ht="42.75" customHeight="1" x14ac:dyDescent="0.3">
      <c r="B21" s="21"/>
      <c r="C21" s="21"/>
      <c r="D21" s="59">
        <v>272365810</v>
      </c>
      <c r="E21" s="58"/>
      <c r="F21" s="21"/>
      <c r="G21" s="21"/>
      <c r="H21" s="79"/>
      <c r="I21" s="14"/>
      <c r="J21" s="14"/>
      <c r="K21" s="14"/>
      <c r="L21" s="14"/>
      <c r="M21" s="14"/>
      <c r="N21" s="23">
        <f>D21/9</f>
        <v>30262867.777777776</v>
      </c>
      <c r="O21" s="25"/>
      <c r="P21" s="15">
        <f>D21/9</f>
        <v>30262867.777777776</v>
      </c>
      <c r="Q21" s="15"/>
      <c r="R21" s="102"/>
    </row>
    <row r="22" spans="2:22" ht="18.75" customHeight="1" x14ac:dyDescent="0.3">
      <c r="B22" s="26"/>
      <c r="C22" s="26"/>
      <c r="D22" s="120" t="e">
        <f>D21-O20</f>
        <v>#REF!</v>
      </c>
      <c r="E22" s="27"/>
      <c r="F22" s="28"/>
      <c r="G22" s="21"/>
      <c r="H22" s="21"/>
      <c r="N22" s="17" t="e">
        <f>N21-N20</f>
        <v>#REF!</v>
      </c>
      <c r="O22" s="17" t="e">
        <f>D21-O20</f>
        <v>#REF!</v>
      </c>
      <c r="P22" s="15"/>
      <c r="Q22" s="15"/>
    </row>
    <row r="23" spans="2:22" ht="171" customHeight="1" x14ac:dyDescent="0.3">
      <c r="B23" s="26"/>
      <c r="C23" s="26"/>
      <c r="D23" s="27"/>
      <c r="E23" s="27"/>
      <c r="F23" s="64"/>
      <c r="G23" s="21"/>
      <c r="H23" s="21"/>
      <c r="P23" s="15"/>
      <c r="Q23" s="15"/>
    </row>
    <row r="24" spans="2:22" ht="24" customHeight="1" x14ac:dyDescent="0.3">
      <c r="B24" s="26"/>
      <c r="C24" s="26"/>
      <c r="D24" s="29"/>
      <c r="E24" s="27"/>
      <c r="F24" s="29"/>
      <c r="G24" s="21"/>
      <c r="H24" s="21"/>
    </row>
    <row r="25" spans="2:22" x14ac:dyDescent="0.3">
      <c r="B25" s="30"/>
      <c r="C25" s="30"/>
      <c r="D25" s="31"/>
      <c r="E25" s="31"/>
      <c r="F25" s="31"/>
      <c r="G25" s="21"/>
      <c r="H25" s="21"/>
    </row>
    <row r="26" spans="2:22" ht="50.25" customHeight="1" x14ac:dyDescent="0.3">
      <c r="B26" s="30"/>
      <c r="C26" s="21"/>
      <c r="D26" s="32"/>
      <c r="E26" s="33"/>
      <c r="F26" s="34"/>
      <c r="G26" s="21"/>
      <c r="H26" s="21"/>
    </row>
    <row r="27" spans="2:22" ht="50.25" customHeight="1" x14ac:dyDescent="0.3">
      <c r="B27" s="30"/>
      <c r="C27" s="21"/>
      <c r="D27" s="32"/>
      <c r="E27" s="33"/>
      <c r="F27" s="34"/>
      <c r="G27" s="21"/>
      <c r="H27" s="21"/>
    </row>
    <row r="28" spans="2:22" ht="50.25" customHeight="1" x14ac:dyDescent="0.3">
      <c r="B28" s="30"/>
      <c r="C28" s="21"/>
      <c r="D28" s="32"/>
      <c r="E28" s="33"/>
      <c r="F28" s="34"/>
      <c r="G28" s="21"/>
      <c r="H28" s="21"/>
    </row>
    <row r="29" spans="2:22" ht="50.25" customHeight="1" x14ac:dyDescent="0.3">
      <c r="B29" s="30"/>
      <c r="C29" s="21"/>
      <c r="D29" s="32"/>
      <c r="E29" s="33"/>
      <c r="F29" s="34"/>
      <c r="G29" s="21"/>
      <c r="H29" s="21"/>
    </row>
    <row r="30" spans="2:22" ht="50.25" customHeight="1" x14ac:dyDescent="0.3">
      <c r="B30" s="30"/>
      <c r="C30" s="21"/>
      <c r="D30" s="32"/>
      <c r="E30" s="33"/>
      <c r="F30" s="34"/>
      <c r="G30" s="21"/>
      <c r="H30" s="21"/>
    </row>
    <row r="31" spans="2:22" ht="50.25" customHeight="1" x14ac:dyDescent="0.3">
      <c r="B31" s="30"/>
      <c r="C31" s="21"/>
      <c r="D31" s="32"/>
      <c r="E31" s="33"/>
      <c r="F31" s="34"/>
      <c r="G31" s="21"/>
      <c r="H31" s="21"/>
    </row>
    <row r="32" spans="2:22" ht="50.25" customHeight="1" x14ac:dyDescent="0.3">
      <c r="B32" s="30"/>
      <c r="C32" s="21"/>
      <c r="D32" s="32"/>
      <c r="E32" s="33"/>
      <c r="F32" s="34"/>
      <c r="G32" s="21"/>
      <c r="H32" s="21"/>
    </row>
    <row r="33" spans="2:8" ht="50.25" customHeight="1" x14ac:dyDescent="0.3">
      <c r="B33" s="30"/>
      <c r="C33" s="21"/>
      <c r="D33" s="32"/>
      <c r="E33" s="33"/>
      <c r="F33" s="34"/>
      <c r="G33" s="21"/>
      <c r="H33" s="21"/>
    </row>
    <row r="34" spans="2:8" ht="50.25" customHeight="1" x14ac:dyDescent="0.3">
      <c r="B34" s="128"/>
      <c r="C34" s="35"/>
      <c r="D34" s="36"/>
      <c r="E34" s="36"/>
      <c r="F34" s="37"/>
      <c r="G34" s="21"/>
    </row>
    <row r="35" spans="2:8" x14ac:dyDescent="0.3">
      <c r="B35" s="21"/>
      <c r="C35" s="21"/>
      <c r="D35" s="21"/>
      <c r="E35" s="21"/>
      <c r="F35" s="21"/>
      <c r="G35" s="21"/>
    </row>
    <row r="36" spans="2:8" x14ac:dyDescent="0.3">
      <c r="B36" s="21"/>
      <c r="C36" s="21"/>
      <c r="D36" s="21"/>
      <c r="E36" s="21"/>
      <c r="F36" s="21"/>
      <c r="G36" s="21"/>
    </row>
    <row r="37" spans="2:8" x14ac:dyDescent="0.3">
      <c r="B37" s="21"/>
      <c r="C37" s="21"/>
      <c r="D37" s="21"/>
      <c r="E37" s="21"/>
      <c r="F37" s="21"/>
      <c r="G37" s="21"/>
    </row>
    <row r="38" spans="2:8" x14ac:dyDescent="0.3">
      <c r="B38" s="21"/>
      <c r="C38" s="21"/>
      <c r="D38" s="21"/>
      <c r="E38" s="21"/>
      <c r="F38" s="21"/>
      <c r="G38" s="21"/>
    </row>
    <row r="39" spans="2:8" x14ac:dyDescent="0.3">
      <c r="B39" s="21"/>
      <c r="C39" s="21"/>
      <c r="D39" s="21"/>
      <c r="E39" s="21"/>
      <c r="F39" s="21"/>
      <c r="G39" s="21"/>
    </row>
    <row r="40" spans="2:8" x14ac:dyDescent="0.3">
      <c r="B40" s="21"/>
      <c r="C40" s="21"/>
      <c r="D40" s="21"/>
      <c r="E40" s="21"/>
      <c r="F40" s="21"/>
      <c r="G40" s="21"/>
    </row>
    <row r="41" spans="2:8" x14ac:dyDescent="0.3">
      <c r="B41" s="21"/>
      <c r="C41" s="21"/>
      <c r="D41" s="21"/>
      <c r="E41" s="21"/>
      <c r="F41" s="21"/>
      <c r="G41" s="21"/>
    </row>
  </sheetData>
  <autoFilter ref="A7:P19"/>
  <mergeCells count="22"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  <mergeCell ref="P4:P5"/>
    <mergeCell ref="R6:S6"/>
    <mergeCell ref="M1:P1"/>
    <mergeCell ref="M2:P2"/>
    <mergeCell ref="C3:N3"/>
    <mergeCell ref="K4:K5"/>
    <mergeCell ref="L4:L5"/>
    <mergeCell ref="B4:B6"/>
    <mergeCell ref="C4:C6"/>
    <mergeCell ref="D4:D5"/>
    <mergeCell ref="E4:E5"/>
    <mergeCell ref="F4:J4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7"/>
  <sheetViews>
    <sheetView view="pageBreakPreview" zoomScale="50" zoomScaleNormal="53" zoomScaleSheetLayoutView="50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M4" sqref="M4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20.85546875" style="1" customWidth="1"/>
    <col min="5" max="5" width="19.7109375" style="1" customWidth="1"/>
    <col min="6" max="6" width="21" style="1" customWidth="1"/>
    <col min="7" max="7" width="18.140625" style="1" customWidth="1"/>
    <col min="8" max="8" width="20" style="1" customWidth="1"/>
    <col min="9" max="11" width="17.7109375" style="1" customWidth="1"/>
    <col min="12" max="12" width="18.5703125" style="1" customWidth="1"/>
    <col min="13" max="13" width="24.85546875" style="1" customWidth="1"/>
    <col min="14" max="14" width="25.7109375" style="1" customWidth="1"/>
    <col min="15" max="15" width="21.42578125" style="1" customWidth="1"/>
    <col min="16" max="16" width="17.140625" style="1" customWidth="1"/>
    <col min="17" max="17" width="19.28515625" style="1" customWidth="1"/>
    <col min="18" max="18" width="15" style="1" customWidth="1"/>
    <col min="19" max="19" width="15" style="1" bestFit="1" customWidth="1"/>
    <col min="20" max="20" width="18.85546875" style="1" customWidth="1"/>
    <col min="21" max="21" width="20.85546875" style="1" customWidth="1"/>
    <col min="22" max="22" width="18.42578125" style="1" customWidth="1"/>
    <col min="23" max="16384" width="9.140625" style="1"/>
  </cols>
  <sheetData>
    <row r="1" spans="1:22" ht="20.25" x14ac:dyDescent="0.3">
      <c r="M1" s="291" t="s">
        <v>92</v>
      </c>
      <c r="N1" s="291"/>
    </row>
    <row r="2" spans="1:22" ht="20.25" x14ac:dyDescent="0.3">
      <c r="M2" s="291" t="s">
        <v>91</v>
      </c>
      <c r="N2" s="291"/>
    </row>
    <row r="3" spans="1:22" ht="20.25" x14ac:dyDescent="0.3">
      <c r="M3" s="291" t="s">
        <v>93</v>
      </c>
      <c r="N3" s="291"/>
    </row>
    <row r="5" spans="1:22" ht="27" customHeight="1" x14ac:dyDescent="0.3">
      <c r="C5" s="294" t="s">
        <v>79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22" ht="22.5" customHeight="1" x14ac:dyDescent="0.3">
      <c r="C6" s="293" t="s">
        <v>80</v>
      </c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</row>
    <row r="7" spans="1:22" ht="48" customHeight="1" x14ac:dyDescent="0.3">
      <c r="C7" s="292" t="s">
        <v>85</v>
      </c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</row>
    <row r="8" spans="1:22" s="3" customFormat="1" ht="43.9" customHeight="1" x14ac:dyDescent="0.3">
      <c r="B8" s="273" t="s">
        <v>7</v>
      </c>
      <c r="C8" s="273" t="s">
        <v>8</v>
      </c>
      <c r="D8" s="248" t="s">
        <v>54</v>
      </c>
      <c r="E8" s="248" t="s">
        <v>86</v>
      </c>
      <c r="F8" s="251" t="s">
        <v>10</v>
      </c>
      <c r="G8" s="252"/>
      <c r="H8" s="252"/>
      <c r="I8" s="252"/>
      <c r="J8" s="253" t="s">
        <v>39</v>
      </c>
      <c r="K8" s="253" t="s">
        <v>43</v>
      </c>
      <c r="L8" s="253" t="s">
        <v>29</v>
      </c>
      <c r="M8" s="295" t="s">
        <v>87</v>
      </c>
      <c r="N8" s="257" t="s">
        <v>30</v>
      </c>
    </row>
    <row r="9" spans="1:22" s="4" customFormat="1" ht="69" customHeight="1" x14ac:dyDescent="0.3">
      <c r="B9" s="273"/>
      <c r="C9" s="273"/>
      <c r="D9" s="249"/>
      <c r="E9" s="249"/>
      <c r="F9" s="253" t="s">
        <v>11</v>
      </c>
      <c r="G9" s="253" t="s">
        <v>82</v>
      </c>
      <c r="H9" s="257" t="s">
        <v>37</v>
      </c>
      <c r="I9" s="257" t="s">
        <v>38</v>
      </c>
      <c r="J9" s="254"/>
      <c r="K9" s="254"/>
      <c r="L9" s="254"/>
      <c r="M9" s="296"/>
      <c r="N9" s="272"/>
    </row>
    <row r="10" spans="1:22" s="4" customFormat="1" ht="184.5" customHeight="1" x14ac:dyDescent="0.3">
      <c r="B10" s="273"/>
      <c r="C10" s="273"/>
      <c r="D10" s="250"/>
      <c r="E10" s="250"/>
      <c r="F10" s="255"/>
      <c r="G10" s="255"/>
      <c r="H10" s="258"/>
      <c r="I10" s="258"/>
      <c r="J10" s="255"/>
      <c r="K10" s="255"/>
      <c r="L10" s="255"/>
      <c r="M10" s="297"/>
      <c r="N10" s="258"/>
    </row>
    <row r="11" spans="1:22" s="5" customFormat="1" ht="42.75" customHeight="1" x14ac:dyDescent="0.3">
      <c r="B11" s="273"/>
      <c r="C11" s="273"/>
      <c r="D11" s="229" t="s">
        <v>32</v>
      </c>
      <c r="E11" s="230" t="s">
        <v>33</v>
      </c>
      <c r="F11" s="232" t="s">
        <v>15</v>
      </c>
      <c r="G11" s="232" t="s">
        <v>84</v>
      </c>
      <c r="H11" s="7" t="s">
        <v>14</v>
      </c>
      <c r="I11" s="7" t="s">
        <v>40</v>
      </c>
      <c r="J11" s="7" t="s">
        <v>41</v>
      </c>
      <c r="K11" s="7" t="s">
        <v>42</v>
      </c>
      <c r="L11" s="7" t="s">
        <v>53</v>
      </c>
      <c r="M11" s="7" t="s">
        <v>56</v>
      </c>
      <c r="N11" s="7" t="s">
        <v>31</v>
      </c>
      <c r="O11" s="266"/>
      <c r="P11" s="266"/>
      <c r="Q11" s="175"/>
      <c r="R11" s="166"/>
      <c r="S11" s="166"/>
    </row>
    <row r="12" spans="1:22" s="5" customFormat="1" ht="26.25" customHeight="1" x14ac:dyDescent="0.3">
      <c r="B12" s="230">
        <v>1</v>
      </c>
      <c r="C12" s="230">
        <v>2</v>
      </c>
      <c r="D12" s="230">
        <v>3</v>
      </c>
      <c r="E12" s="230">
        <v>4</v>
      </c>
      <c r="F12" s="231">
        <v>5</v>
      </c>
      <c r="G12" s="231">
        <v>6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22" ht="43.9" customHeight="1" x14ac:dyDescent="0.3">
      <c r="A13" s="1">
        <v>1343001</v>
      </c>
      <c r="B13" s="218">
        <v>1</v>
      </c>
      <c r="C13" s="219" t="s">
        <v>23</v>
      </c>
      <c r="D13" s="220">
        <v>505.85</v>
      </c>
      <c r="E13" s="221">
        <v>20590</v>
      </c>
      <c r="F13" s="222">
        <v>2.3330000000000002</v>
      </c>
      <c r="G13" s="223">
        <v>0.9</v>
      </c>
      <c r="H13" s="224">
        <v>2.0996999999999999</v>
      </c>
      <c r="I13" s="235">
        <v>2.0996999999999999</v>
      </c>
      <c r="J13" s="234">
        <v>1062.1389999999999</v>
      </c>
      <c r="K13" s="300">
        <v>0.99426800000000004</v>
      </c>
      <c r="L13" s="234">
        <v>1068.2619999999999</v>
      </c>
      <c r="M13" s="225">
        <v>21995521.260000002</v>
      </c>
      <c r="N13" s="226">
        <v>263942195.03</v>
      </c>
      <c r="O13" s="167"/>
      <c r="P13" s="167"/>
      <c r="Q13" s="167"/>
      <c r="R13" s="44"/>
      <c r="T13" s="44"/>
      <c r="U13" s="44"/>
      <c r="V13" s="10"/>
    </row>
    <row r="14" spans="1:22" ht="43.9" customHeight="1" x14ac:dyDescent="0.3">
      <c r="B14" s="218">
        <v>2</v>
      </c>
      <c r="C14" s="219" t="s">
        <v>27</v>
      </c>
      <c r="D14" s="220">
        <v>505.85</v>
      </c>
      <c r="E14" s="221">
        <v>3593</v>
      </c>
      <c r="F14" s="222">
        <v>0.65100000000000002</v>
      </c>
      <c r="G14" s="223">
        <v>1.0805</v>
      </c>
      <c r="H14" s="227">
        <v>0.70340999999999998</v>
      </c>
      <c r="I14" s="298">
        <v>0.70855999999999997</v>
      </c>
      <c r="J14" s="275">
        <v>358.42899999999997</v>
      </c>
      <c r="K14" s="301"/>
      <c r="L14" s="275">
        <v>360.49599999999998</v>
      </c>
      <c r="M14" s="228">
        <v>1295260.6599999999</v>
      </c>
      <c r="N14" s="226">
        <v>15803861.880000001</v>
      </c>
      <c r="O14" s="167"/>
      <c r="P14" s="167"/>
      <c r="Q14" s="167"/>
      <c r="R14" s="44"/>
      <c r="T14" s="44"/>
      <c r="U14" s="44"/>
      <c r="V14" s="10"/>
    </row>
    <row r="15" spans="1:22" ht="43.9" customHeight="1" x14ac:dyDescent="0.3">
      <c r="B15" s="218">
        <v>3</v>
      </c>
      <c r="C15" s="219" t="s">
        <v>24</v>
      </c>
      <c r="D15" s="220">
        <v>505.85</v>
      </c>
      <c r="E15" s="221">
        <v>76073</v>
      </c>
      <c r="F15" s="222">
        <v>0.65600000000000003</v>
      </c>
      <c r="G15" s="222">
        <v>1.0805</v>
      </c>
      <c r="H15" s="227">
        <v>0.70881000000000005</v>
      </c>
      <c r="I15" s="299"/>
      <c r="J15" s="277"/>
      <c r="K15" s="301"/>
      <c r="L15" s="277"/>
      <c r="M15" s="228">
        <v>27423981.079999998</v>
      </c>
      <c r="N15" s="226">
        <v>206979872.38</v>
      </c>
      <c r="O15" s="167"/>
      <c r="P15" s="167"/>
      <c r="Q15" s="167"/>
      <c r="R15" s="44"/>
      <c r="T15" s="44"/>
      <c r="U15" s="44"/>
      <c r="V15" s="10"/>
    </row>
    <row r="16" spans="1:22" ht="43.9" customHeight="1" x14ac:dyDescent="0.3">
      <c r="B16" s="218">
        <v>4</v>
      </c>
      <c r="C16" s="219" t="s">
        <v>25</v>
      </c>
      <c r="D16" s="220"/>
      <c r="E16" s="221"/>
      <c r="F16" s="222"/>
      <c r="G16" s="222"/>
      <c r="H16" s="227"/>
      <c r="I16" s="227"/>
      <c r="J16" s="227"/>
      <c r="K16" s="227"/>
      <c r="L16" s="227"/>
      <c r="M16" s="227"/>
      <c r="N16" s="226">
        <v>50377800.939999998</v>
      </c>
      <c r="O16" s="167"/>
      <c r="P16" s="167"/>
      <c r="Q16" s="167"/>
      <c r="R16" s="44"/>
      <c r="T16" s="44"/>
      <c r="U16" s="44"/>
      <c r="V16" s="10"/>
    </row>
    <row r="17" spans="2:22" ht="43.9" customHeight="1" x14ac:dyDescent="0.3">
      <c r="B17" s="218">
        <v>5</v>
      </c>
      <c r="C17" s="219" t="s">
        <v>26</v>
      </c>
      <c r="D17" s="220"/>
      <c r="E17" s="221"/>
      <c r="F17" s="222"/>
      <c r="G17" s="222"/>
      <c r="H17" s="227"/>
      <c r="I17" s="227"/>
      <c r="J17" s="227"/>
      <c r="K17" s="227"/>
      <c r="L17" s="227"/>
      <c r="M17" s="227"/>
      <c r="N17" s="226">
        <v>38618539.770000003</v>
      </c>
      <c r="O17" s="167"/>
      <c r="P17" s="167"/>
      <c r="Q17" s="167"/>
      <c r="R17" s="44"/>
      <c r="T17" s="44"/>
      <c r="U17" s="44"/>
      <c r="V17" s="10"/>
    </row>
  </sheetData>
  <autoFilter ref="A12:N17"/>
  <mergeCells count="25">
    <mergeCell ref="O11:P11"/>
    <mergeCell ref="B8:B11"/>
    <mergeCell ref="C8:C11"/>
    <mergeCell ref="F8:I8"/>
    <mergeCell ref="D8:D10"/>
    <mergeCell ref="E8:E10"/>
    <mergeCell ref="F9:F10"/>
    <mergeCell ref="G9:G10"/>
    <mergeCell ref="H9:H10"/>
    <mergeCell ref="I9:I10"/>
    <mergeCell ref="M1:N1"/>
    <mergeCell ref="M2:N2"/>
    <mergeCell ref="M3:N3"/>
    <mergeCell ref="L14:L15"/>
    <mergeCell ref="C7:N7"/>
    <mergeCell ref="C6:N6"/>
    <mergeCell ref="C5:N5"/>
    <mergeCell ref="J8:J10"/>
    <mergeCell ref="K8:K10"/>
    <mergeCell ref="L8:L10"/>
    <mergeCell ref="N8:N10"/>
    <mergeCell ref="M8:M10"/>
    <mergeCell ref="J14:J15"/>
    <mergeCell ref="I14:I15"/>
    <mergeCell ref="K13:K15"/>
  </mergeCells>
  <pageMargins left="0.23622047244094491" right="0.15748031496062992" top="0.15748031496062992" bottom="0.19685039370078741" header="0.15748031496062992" footer="0.15748031496062992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J13"/>
  <sheetViews>
    <sheetView view="pageBreakPreview" zoomScaleNormal="53" zoomScaleSheetLayoutView="100" workbookViewId="0">
      <pane xSplit="3" ySplit="4" topLeftCell="D5" activePane="bottomRight" state="frozen"/>
      <selection activeCell="N8" sqref="N8:N16"/>
      <selection pane="topRight" activeCell="N8" sqref="N8:N16"/>
      <selection pane="bottomLeft" activeCell="N8" sqref="N8:N16"/>
      <selection pane="bottomRight" activeCell="G11" sqref="G11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7.42578125" style="1" customWidth="1"/>
    <col min="5" max="5" width="21.42578125" style="1" customWidth="1"/>
    <col min="6" max="6" width="19.7109375" style="1" customWidth="1"/>
    <col min="7" max="7" width="25.42578125" style="1" customWidth="1"/>
    <col min="8" max="8" width="23.42578125" style="1" customWidth="1"/>
    <col min="9" max="9" width="22.28515625" style="1" customWidth="1"/>
    <col min="10" max="10" width="25" style="1" customWidth="1"/>
    <col min="11" max="11" width="24.85546875" style="1" customWidth="1"/>
    <col min="12" max="12" width="16" style="1" bestFit="1" customWidth="1"/>
    <col min="13" max="13" width="17.28515625" style="1" bestFit="1" customWidth="1"/>
    <col min="14" max="14" width="12" style="1" customWidth="1"/>
    <col min="15" max="15" width="18.28515625" style="1" customWidth="1"/>
    <col min="16" max="16" width="15" style="1" bestFit="1" customWidth="1"/>
    <col min="17" max="16384" width="9.140625" style="1"/>
  </cols>
  <sheetData>
    <row r="1" spans="2:10" ht="46.5" customHeight="1" x14ac:dyDescent="0.3">
      <c r="B1" s="302" t="s">
        <v>79</v>
      </c>
      <c r="C1" s="302"/>
      <c r="D1" s="302"/>
      <c r="E1" s="302"/>
      <c r="F1" s="302"/>
      <c r="G1" s="302"/>
    </row>
    <row r="2" spans="2:10" ht="38.25" customHeight="1" x14ac:dyDescent="0.3">
      <c r="B2" s="303" t="s">
        <v>81</v>
      </c>
      <c r="C2" s="303"/>
      <c r="D2" s="303"/>
      <c r="E2" s="303"/>
      <c r="F2" s="303"/>
      <c r="G2" s="303"/>
    </row>
    <row r="3" spans="2:10" ht="18" customHeight="1" x14ac:dyDescent="0.3">
      <c r="B3" s="304" t="s">
        <v>85</v>
      </c>
      <c r="C3" s="304"/>
      <c r="D3" s="304"/>
      <c r="E3" s="304"/>
      <c r="F3" s="304"/>
      <c r="G3" s="304"/>
    </row>
    <row r="4" spans="2:10" ht="42.75" customHeight="1" x14ac:dyDescent="0.3">
      <c r="B4" s="305" t="s">
        <v>77</v>
      </c>
      <c r="C4" s="305"/>
      <c r="D4" s="305"/>
      <c r="E4" s="305"/>
      <c r="F4" s="305"/>
      <c r="G4" s="40"/>
      <c r="H4" s="14"/>
      <c r="I4" s="14"/>
      <c r="J4" s="15"/>
    </row>
    <row r="5" spans="2:10" ht="74.25" customHeight="1" x14ac:dyDescent="0.3">
      <c r="B5" s="306" t="s">
        <v>7</v>
      </c>
      <c r="C5" s="306" t="s">
        <v>8</v>
      </c>
      <c r="D5" s="309" t="s">
        <v>29</v>
      </c>
      <c r="E5" s="310" t="s">
        <v>89</v>
      </c>
      <c r="F5" s="313" t="s">
        <v>88</v>
      </c>
      <c r="G5" s="311" t="s">
        <v>83</v>
      </c>
      <c r="J5" s="15"/>
    </row>
    <row r="6" spans="2:10" ht="60.75" customHeight="1" x14ac:dyDescent="0.3">
      <c r="B6" s="307"/>
      <c r="C6" s="307"/>
      <c r="D6" s="309"/>
      <c r="E6" s="310"/>
      <c r="F6" s="314"/>
      <c r="G6" s="312"/>
      <c r="J6" s="15"/>
    </row>
    <row r="7" spans="2:10" ht="24" customHeight="1" x14ac:dyDescent="0.3">
      <c r="B7" s="308"/>
      <c r="C7" s="308"/>
      <c r="D7" s="210" t="s">
        <v>52</v>
      </c>
      <c r="E7" s="211" t="s">
        <v>18</v>
      </c>
      <c r="F7" s="210" t="s">
        <v>56</v>
      </c>
      <c r="G7" s="210" t="s">
        <v>31</v>
      </c>
    </row>
    <row r="8" spans="2:10" x14ac:dyDescent="0.3">
      <c r="B8" s="212">
        <v>1</v>
      </c>
      <c r="C8" s="212">
        <v>2</v>
      </c>
      <c r="D8" s="213">
        <v>3</v>
      </c>
      <c r="E8" s="213">
        <v>4</v>
      </c>
      <c r="F8" s="214">
        <v>5</v>
      </c>
      <c r="G8" s="213">
        <v>9</v>
      </c>
    </row>
    <row r="9" spans="2:10" ht="43.5" customHeight="1" x14ac:dyDescent="0.3">
      <c r="B9" s="233">
        <v>1</v>
      </c>
      <c r="C9" s="9" t="s">
        <v>23</v>
      </c>
      <c r="D9" s="117">
        <v>1068.2619999999999</v>
      </c>
      <c r="E9" s="38">
        <v>19166</v>
      </c>
      <c r="F9" s="215">
        <v>20474315.710000001</v>
      </c>
      <c r="G9" s="68">
        <v>245562222.46000001</v>
      </c>
    </row>
    <row r="10" spans="2:10" ht="38.25" customHeight="1" x14ac:dyDescent="0.3">
      <c r="B10" s="233">
        <v>2</v>
      </c>
      <c r="C10" s="9" t="s">
        <v>27</v>
      </c>
      <c r="D10" s="117">
        <v>360.49599999999998</v>
      </c>
      <c r="E10" s="38">
        <v>3462</v>
      </c>
      <c r="F10" s="215">
        <v>1248035.74</v>
      </c>
      <c r="G10" s="68">
        <v>15221836.43</v>
      </c>
    </row>
    <row r="11" spans="2:10" ht="38.25" customHeight="1" x14ac:dyDescent="0.3">
      <c r="B11" s="233">
        <v>3</v>
      </c>
      <c r="C11" s="9" t="s">
        <v>24</v>
      </c>
      <c r="D11" s="117">
        <v>360.49599999999998</v>
      </c>
      <c r="E11" s="38">
        <v>69500</v>
      </c>
      <c r="F11" s="215">
        <v>25054443.559999999</v>
      </c>
      <c r="G11" s="68">
        <v>188552200.78</v>
      </c>
    </row>
    <row r="12" spans="2:10" ht="33.75" customHeight="1" x14ac:dyDescent="0.3">
      <c r="B12" s="233">
        <v>4</v>
      </c>
      <c r="C12" s="9" t="s">
        <v>25</v>
      </c>
      <c r="D12" s="117"/>
      <c r="E12" s="38"/>
      <c r="F12" s="215" t="s">
        <v>90</v>
      </c>
      <c r="G12" s="68">
        <v>45817139.479999997</v>
      </c>
    </row>
    <row r="13" spans="2:10" ht="33.75" customHeight="1" x14ac:dyDescent="0.3">
      <c r="B13" s="233">
        <v>5</v>
      </c>
      <c r="C13" s="9" t="s">
        <v>26</v>
      </c>
      <c r="D13" s="117"/>
      <c r="E13" s="38"/>
      <c r="F13" s="215" t="s">
        <v>90</v>
      </c>
      <c r="G13" s="68">
        <v>36168996.780000001</v>
      </c>
    </row>
  </sheetData>
  <mergeCells count="10">
    <mergeCell ref="B1:G1"/>
    <mergeCell ref="B2:G2"/>
    <mergeCell ref="B3:G3"/>
    <mergeCell ref="B4:F4"/>
    <mergeCell ref="B5:B7"/>
    <mergeCell ref="C5:C7"/>
    <mergeCell ref="D5:D6"/>
    <mergeCell ref="E5:E6"/>
    <mergeCell ref="G5:G6"/>
    <mergeCell ref="F5:F6"/>
  </mergeCells>
  <pageMargins left="0.23622047244094491" right="0.15748031496062992" top="0.15748031496062992" bottom="0.19685039370078741" header="0.15748031496062992" footer="0.15748031496062992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3"/>
  <sheetViews>
    <sheetView tabSelected="1" view="pageBreakPreview" zoomScale="90" zoomScaleNormal="53" zoomScaleSheetLayoutView="90" workbookViewId="0">
      <pane xSplit="3" ySplit="1" topLeftCell="D2" activePane="bottomRight" state="frozen"/>
      <selection activeCell="N8" sqref="N8:N16"/>
      <selection pane="topRight" activeCell="N8" sqref="N8:N16"/>
      <selection pane="bottomLeft" activeCell="N8" sqref="N8:N16"/>
      <selection pane="bottomRight" activeCell="J3" sqref="J3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8.5703125" style="1" customWidth="1"/>
    <col min="4" max="4" width="21.28515625" style="1" customWidth="1"/>
    <col min="5" max="5" width="22" style="1" customWidth="1"/>
    <col min="6" max="6" width="19.5703125" style="1" customWidth="1"/>
    <col min="7" max="7" width="25.140625" style="1" customWidth="1"/>
    <col min="8" max="10" width="25.85546875" style="1" customWidth="1"/>
    <col min="11" max="11" width="36" style="1" customWidth="1"/>
    <col min="12" max="12" width="20.42578125" style="1" customWidth="1"/>
    <col min="13" max="14" width="13" style="1" customWidth="1"/>
    <col min="15" max="16" width="19.7109375" style="1" customWidth="1"/>
    <col min="17" max="17" width="16.7109375" style="1" customWidth="1"/>
    <col min="18" max="18" width="23.42578125" style="1" customWidth="1"/>
    <col min="19" max="19" width="22.28515625" style="1" customWidth="1"/>
    <col min="20" max="20" width="25" style="1" customWidth="1"/>
    <col min="21" max="21" width="24.85546875" style="1" customWidth="1"/>
    <col min="22" max="22" width="16" style="1" bestFit="1" customWidth="1"/>
    <col min="23" max="23" width="17.28515625" style="1" bestFit="1" customWidth="1"/>
    <col min="24" max="24" width="12" style="1" customWidth="1"/>
    <col min="25" max="25" width="18.28515625" style="1" customWidth="1"/>
    <col min="26" max="26" width="15" style="1" bestFit="1" customWidth="1"/>
    <col min="27" max="16384" width="9.140625" style="1"/>
  </cols>
  <sheetData>
    <row r="1" spans="2:17" ht="48.75" customHeight="1" x14ac:dyDescent="0.3">
      <c r="B1" s="302" t="s">
        <v>79</v>
      </c>
      <c r="C1" s="302"/>
      <c r="D1" s="302"/>
      <c r="E1" s="302"/>
      <c r="F1" s="302"/>
      <c r="G1" s="302"/>
      <c r="H1" s="146"/>
      <c r="I1" s="146"/>
      <c r="J1" s="146"/>
      <c r="K1" s="113"/>
    </row>
    <row r="2" spans="2:17" ht="46.5" customHeight="1" x14ac:dyDescent="0.3">
      <c r="B2" s="303" t="s">
        <v>81</v>
      </c>
      <c r="C2" s="303"/>
      <c r="D2" s="303"/>
      <c r="E2" s="303"/>
      <c r="F2" s="303"/>
      <c r="G2" s="303"/>
      <c r="H2" s="216"/>
      <c r="I2" s="216"/>
      <c r="J2" s="216"/>
      <c r="K2" s="114"/>
    </row>
    <row r="3" spans="2:17" ht="17.25" customHeight="1" x14ac:dyDescent="0.3">
      <c r="B3" s="304" t="s">
        <v>85</v>
      </c>
      <c r="C3" s="304"/>
      <c r="D3" s="304"/>
      <c r="E3" s="304"/>
      <c r="F3" s="304"/>
      <c r="G3" s="304"/>
      <c r="H3" s="217"/>
      <c r="I3" s="217"/>
      <c r="J3" s="217"/>
      <c r="K3" s="114"/>
    </row>
    <row r="4" spans="2:17" ht="25.5" customHeight="1" x14ac:dyDescent="0.3">
      <c r="B4" s="305" t="s">
        <v>78</v>
      </c>
      <c r="C4" s="305"/>
      <c r="D4" s="305"/>
      <c r="E4" s="305"/>
      <c r="F4" s="305"/>
      <c r="G4" s="118"/>
      <c r="H4" s="209"/>
      <c r="I4" s="209"/>
      <c r="J4" s="209"/>
      <c r="K4" s="118"/>
      <c r="L4" s="40"/>
      <c r="M4" s="40"/>
      <c r="N4" s="40"/>
      <c r="O4" s="40"/>
      <c r="P4" s="40"/>
      <c r="Q4" s="40"/>
    </row>
    <row r="5" spans="2:17" ht="123" customHeight="1" x14ac:dyDescent="0.3">
      <c r="B5" s="306" t="s">
        <v>7</v>
      </c>
      <c r="C5" s="306" t="s">
        <v>8</v>
      </c>
      <c r="D5" s="309" t="s">
        <v>29</v>
      </c>
      <c r="E5" s="310" t="s">
        <v>89</v>
      </c>
      <c r="F5" s="313" t="s">
        <v>88</v>
      </c>
      <c r="G5" s="311" t="s">
        <v>83</v>
      </c>
      <c r="H5" s="65"/>
      <c r="I5" s="65"/>
      <c r="J5" s="65"/>
      <c r="K5" s="65"/>
    </row>
    <row r="6" spans="2:17" ht="41.25" customHeight="1" x14ac:dyDescent="0.3">
      <c r="B6" s="307"/>
      <c r="C6" s="307"/>
      <c r="D6" s="309"/>
      <c r="E6" s="310"/>
      <c r="F6" s="314"/>
      <c r="G6" s="312"/>
      <c r="H6" s="65"/>
      <c r="I6" s="65"/>
      <c r="J6" s="65"/>
      <c r="K6" s="65"/>
    </row>
    <row r="7" spans="2:17" ht="28.5" customHeight="1" x14ac:dyDescent="0.3">
      <c r="B7" s="308"/>
      <c r="C7" s="308"/>
      <c r="D7" s="210" t="s">
        <v>52</v>
      </c>
      <c r="E7" s="211" t="s">
        <v>18</v>
      </c>
      <c r="F7" s="210" t="s">
        <v>56</v>
      </c>
      <c r="G7" s="210" t="s">
        <v>31</v>
      </c>
      <c r="H7" s="315"/>
      <c r="I7" s="263"/>
      <c r="J7" s="263"/>
      <c r="K7" s="65"/>
    </row>
    <row r="8" spans="2:17" x14ac:dyDescent="0.3">
      <c r="B8" s="212">
        <v>1</v>
      </c>
      <c r="C8" s="212">
        <v>2</v>
      </c>
      <c r="D8" s="213">
        <v>3</v>
      </c>
      <c r="E8" s="213">
        <v>4</v>
      </c>
      <c r="F8" s="214">
        <v>5</v>
      </c>
      <c r="G8" s="214">
        <v>6</v>
      </c>
      <c r="H8" s="31"/>
      <c r="I8" s="31"/>
      <c r="J8" s="31"/>
      <c r="K8" s="31"/>
    </row>
    <row r="9" spans="2:17" ht="37.5" customHeight="1" x14ac:dyDescent="0.3">
      <c r="B9" s="233">
        <v>1</v>
      </c>
      <c r="C9" s="9" t="s">
        <v>23</v>
      </c>
      <c r="D9" s="117">
        <v>1068.2619999999999</v>
      </c>
      <c r="E9" s="38">
        <v>1424</v>
      </c>
      <c r="F9" s="215">
        <v>1521205.55</v>
      </c>
      <c r="G9" s="68">
        <v>18379972.57</v>
      </c>
      <c r="H9" s="119"/>
      <c r="I9" s="119"/>
      <c r="J9" s="119"/>
      <c r="K9" s="44"/>
      <c r="L9" s="119"/>
    </row>
    <row r="10" spans="2:17" ht="38.25" customHeight="1" x14ac:dyDescent="0.3">
      <c r="B10" s="233">
        <v>2</v>
      </c>
      <c r="C10" s="9" t="s">
        <v>27</v>
      </c>
      <c r="D10" s="117">
        <v>360.49599999999998</v>
      </c>
      <c r="E10" s="38">
        <v>131</v>
      </c>
      <c r="F10" s="215">
        <v>47224.92</v>
      </c>
      <c r="G10" s="68">
        <v>582025.44999999995</v>
      </c>
      <c r="H10" s="119"/>
      <c r="I10" s="119"/>
      <c r="J10" s="119"/>
      <c r="K10" s="44"/>
      <c r="L10" s="119"/>
    </row>
    <row r="11" spans="2:17" ht="38.25" customHeight="1" x14ac:dyDescent="0.3">
      <c r="B11" s="233">
        <v>3</v>
      </c>
      <c r="C11" s="9" t="s">
        <v>24</v>
      </c>
      <c r="D11" s="117">
        <v>360.49599999999998</v>
      </c>
      <c r="E11" s="38">
        <v>6573</v>
      </c>
      <c r="F11" s="215">
        <v>2369537.52</v>
      </c>
      <c r="G11" s="68">
        <v>18427671.600000001</v>
      </c>
      <c r="H11" s="119"/>
      <c r="I11" s="119"/>
      <c r="J11" s="119"/>
      <c r="K11" s="44"/>
      <c r="L11" s="119"/>
    </row>
    <row r="12" spans="2:17" ht="37.5" customHeight="1" x14ac:dyDescent="0.3">
      <c r="B12" s="233">
        <v>4</v>
      </c>
      <c r="C12" s="9" t="s">
        <v>25</v>
      </c>
      <c r="D12" s="117"/>
      <c r="E12" s="38"/>
      <c r="F12" s="215" t="s">
        <v>90</v>
      </c>
      <c r="G12" s="68">
        <v>4560661.46</v>
      </c>
      <c r="H12" s="119"/>
      <c r="I12" s="119"/>
      <c r="J12" s="119"/>
      <c r="K12" s="44"/>
      <c r="L12" s="119"/>
    </row>
    <row r="13" spans="2:17" ht="37.5" customHeight="1" x14ac:dyDescent="0.3">
      <c r="B13" s="233">
        <v>5</v>
      </c>
      <c r="C13" s="9" t="s">
        <v>26</v>
      </c>
      <c r="D13" s="117"/>
      <c r="E13" s="38"/>
      <c r="F13" s="215" t="s">
        <v>90</v>
      </c>
      <c r="G13" s="68">
        <v>2449542.9900000002</v>
      </c>
      <c r="H13" s="119"/>
      <c r="I13" s="119"/>
      <c r="J13" s="119"/>
      <c r="K13" s="44"/>
      <c r="L13" s="119"/>
    </row>
  </sheetData>
  <mergeCells count="11">
    <mergeCell ref="H7:J7"/>
    <mergeCell ref="G5:G6"/>
    <mergeCell ref="B1:G1"/>
    <mergeCell ref="B2:G2"/>
    <mergeCell ref="B3:G3"/>
    <mergeCell ref="E5:E6"/>
    <mergeCell ref="B4:F4"/>
    <mergeCell ref="C5:C7"/>
    <mergeCell ref="D5:D6"/>
    <mergeCell ref="B5:B7"/>
    <mergeCell ref="F5:F6"/>
  </mergeCells>
  <pageMargins left="0.23622047244094491" right="0.15748031496062992" top="0.15748031496062992" bottom="0.19685039370078741" header="0.15748031496062992" footer="0.15748031496062992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16" t="s">
        <v>46</v>
      </c>
      <c r="D1" s="316"/>
      <c r="E1" s="316"/>
      <c r="F1" s="316"/>
      <c r="G1" s="316"/>
      <c r="H1" s="316"/>
      <c r="I1" s="316"/>
      <c r="J1" s="122"/>
      <c r="K1" s="122"/>
    </row>
    <row r="2" spans="2:22" ht="22.5" customHeight="1" x14ac:dyDescent="0.3">
      <c r="C2" s="316"/>
      <c r="D2" s="316"/>
      <c r="E2" s="316"/>
      <c r="F2" s="316"/>
      <c r="G2" s="316"/>
      <c r="H2" s="316"/>
      <c r="I2" s="316"/>
      <c r="J2" s="123"/>
      <c r="K2" s="123"/>
    </row>
    <row r="3" spans="2:22" ht="37.5" customHeight="1" x14ac:dyDescent="0.3">
      <c r="C3" s="246"/>
      <c r="D3" s="246"/>
      <c r="E3" s="246"/>
      <c r="F3" s="246"/>
      <c r="G3" s="246"/>
      <c r="H3" s="246"/>
      <c r="I3" s="246"/>
      <c r="J3" s="129"/>
      <c r="K3" s="129"/>
    </row>
    <row r="4" spans="2:22" s="3" customFormat="1" ht="43.9" customHeight="1" x14ac:dyDescent="0.3">
      <c r="B4" s="317" t="s">
        <v>7</v>
      </c>
      <c r="C4" s="317" t="s">
        <v>8</v>
      </c>
      <c r="D4" s="317" t="s">
        <v>9</v>
      </c>
      <c r="E4" s="317" t="s">
        <v>28</v>
      </c>
      <c r="F4" s="317" t="s">
        <v>20</v>
      </c>
      <c r="G4" s="317" t="s">
        <v>22</v>
      </c>
      <c r="H4" s="274" t="s">
        <v>21</v>
      </c>
      <c r="I4" s="274"/>
      <c r="J4" s="54"/>
      <c r="K4" s="54"/>
    </row>
    <row r="5" spans="2:22" s="4" customFormat="1" ht="62.25" customHeight="1" x14ac:dyDescent="0.3">
      <c r="B5" s="318"/>
      <c r="C5" s="318"/>
      <c r="D5" s="318"/>
      <c r="E5" s="318"/>
      <c r="F5" s="318"/>
      <c r="G5" s="318"/>
      <c r="H5" s="274"/>
      <c r="I5" s="274"/>
      <c r="J5" s="54"/>
      <c r="K5" s="54"/>
    </row>
    <row r="6" spans="2:22" s="4" customFormat="1" ht="49.5" customHeight="1" x14ac:dyDescent="0.3">
      <c r="B6" s="319"/>
      <c r="C6" s="319"/>
      <c r="D6" s="319"/>
      <c r="E6" s="319"/>
      <c r="F6" s="319"/>
      <c r="G6" s="319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126">
        <v>1</v>
      </c>
      <c r="C7" s="126">
        <v>2</v>
      </c>
      <c r="D7" s="126"/>
      <c r="E7" s="121">
        <v>3</v>
      </c>
      <c r="F7" s="121">
        <v>4</v>
      </c>
      <c r="G7" s="121">
        <v>5</v>
      </c>
      <c r="H7" s="121">
        <v>6</v>
      </c>
      <c r="I7" s="121">
        <v>7</v>
      </c>
      <c r="J7" s="54"/>
      <c r="K7" s="54"/>
    </row>
    <row r="8" spans="2:22" ht="43.9" customHeight="1" x14ac:dyDescent="0.3">
      <c r="B8" s="126"/>
      <c r="C8" s="9" t="s">
        <v>24</v>
      </c>
      <c r="D8" s="9"/>
      <c r="E8" s="51">
        <f>'Коэф плотности населения'!D9</f>
        <v>0</v>
      </c>
      <c r="F8" s="39" t="e">
        <f>#REF!</f>
        <v>#REF!</v>
      </c>
      <c r="G8" s="116" t="e">
        <f t="shared" ref="G8:G19" si="0">F8/E8</f>
        <v>#REF!</v>
      </c>
      <c r="H8" s="320" t="e">
        <f>K10/L10</f>
        <v>#REF!</v>
      </c>
      <c r="I8" s="320" t="e">
        <f>ROUND(H8*2.9,2)</f>
        <v>#REF!</v>
      </c>
      <c r="J8" s="56" t="e">
        <f>G8*E8</f>
        <v>#REF!</v>
      </c>
      <c r="K8" s="56"/>
      <c r="L8" s="63"/>
      <c r="M8" s="56" t="e">
        <f>E8*$H$8</f>
        <v>#REF!</v>
      </c>
      <c r="N8" s="56" t="e">
        <f>M8-F8</f>
        <v>#REF!</v>
      </c>
      <c r="O8" s="56">
        <v>-1549861.6712386534</v>
      </c>
      <c r="P8" s="62"/>
      <c r="Q8" s="41"/>
      <c r="R8" s="41"/>
      <c r="S8" s="41"/>
      <c r="T8" s="41"/>
      <c r="V8" s="62"/>
    </row>
    <row r="9" spans="2:22" ht="43.9" customHeight="1" x14ac:dyDescent="0.3">
      <c r="B9" s="126"/>
      <c r="C9" s="9" t="s">
        <v>25</v>
      </c>
      <c r="D9" s="9"/>
      <c r="E9" s="51">
        <f>'Коэф плотности населения'!D10</f>
        <v>0</v>
      </c>
      <c r="F9" s="39" t="e">
        <f>#REF!</f>
        <v>#REF!</v>
      </c>
      <c r="G9" s="116" t="e">
        <f t="shared" si="0"/>
        <v>#REF!</v>
      </c>
      <c r="H9" s="321"/>
      <c r="I9" s="321"/>
      <c r="J9" s="56" t="e">
        <f t="shared" ref="J9:J12" si="1">G9*E9</f>
        <v>#REF!</v>
      </c>
      <c r="K9" s="56"/>
      <c r="L9" s="63"/>
      <c r="M9" s="56" t="e">
        <f t="shared" ref="M9:M10" si="2">E9*$H$8</f>
        <v>#REF!</v>
      </c>
      <c r="N9" s="56" t="e">
        <f t="shared" ref="N9:N19" si="3">M9-F9</f>
        <v>#REF!</v>
      </c>
      <c r="O9" s="56">
        <v>-68940.685691401362</v>
      </c>
      <c r="P9" s="62"/>
      <c r="Q9" s="41"/>
      <c r="R9" s="41"/>
      <c r="S9" s="41"/>
      <c r="T9" s="41"/>
      <c r="V9" s="62"/>
    </row>
    <row r="10" spans="2:22" ht="43.9" customHeight="1" x14ac:dyDescent="0.3">
      <c r="B10" s="126"/>
      <c r="C10" s="9" t="s">
        <v>26</v>
      </c>
      <c r="D10" s="9"/>
      <c r="E10" s="51">
        <f>'Коэф плотности населения'!D11</f>
        <v>0</v>
      </c>
      <c r="F10" s="39" t="e">
        <f>#REF!</f>
        <v>#REF!</v>
      </c>
      <c r="G10" s="116" t="e">
        <f t="shared" si="0"/>
        <v>#REF!</v>
      </c>
      <c r="H10" s="322"/>
      <c r="I10" s="322"/>
      <c r="J10" s="56" t="e">
        <f t="shared" si="1"/>
        <v>#REF!</v>
      </c>
      <c r="K10" s="56" t="e">
        <f>SUM(J8:J10)</f>
        <v>#REF!</v>
      </c>
      <c r="L10" s="139">
        <f>SUM(E8:E10)</f>
        <v>0</v>
      </c>
      <c r="M10" s="56" t="e">
        <f t="shared" si="2"/>
        <v>#REF!</v>
      </c>
      <c r="N10" s="56" t="e">
        <f t="shared" si="3"/>
        <v>#REF!</v>
      </c>
      <c r="O10" s="56">
        <v>-1288891.3587453254</v>
      </c>
      <c r="P10" s="62"/>
      <c r="Q10" s="41"/>
      <c r="R10" s="41"/>
      <c r="S10" s="41"/>
      <c r="T10" s="41"/>
      <c r="V10" s="62"/>
    </row>
    <row r="11" spans="2:22" ht="43.9" customHeight="1" x14ac:dyDescent="0.3">
      <c r="B11" s="126"/>
      <c r="C11" s="9" t="s">
        <v>27</v>
      </c>
      <c r="D11" s="9"/>
      <c r="E11" s="51">
        <f>'Коэф плотности населения'!D12</f>
        <v>0</v>
      </c>
      <c r="F11" s="39" t="e">
        <f>#REF!</f>
        <v>#REF!</v>
      </c>
      <c r="G11" s="116" t="e">
        <f>F11/E11</f>
        <v>#REF!</v>
      </c>
      <c r="H11" s="323" t="e">
        <f>K12/L12</f>
        <v>#REF!</v>
      </c>
      <c r="I11" s="323"/>
      <c r="J11" s="56" t="e">
        <f t="shared" si="1"/>
        <v>#REF!</v>
      </c>
      <c r="K11" s="56"/>
      <c r="L11" s="63"/>
      <c r="M11" s="56" t="e">
        <f>E11*$H$11</f>
        <v>#REF!</v>
      </c>
      <c r="N11" s="56" t="e">
        <f t="shared" si="3"/>
        <v>#REF!</v>
      </c>
      <c r="O11" s="56">
        <v>2270037.0865723444</v>
      </c>
      <c r="P11" s="62"/>
      <c r="Q11" s="41"/>
      <c r="R11" s="41"/>
      <c r="S11" s="41"/>
      <c r="T11" s="41"/>
      <c r="V11" s="62"/>
    </row>
    <row r="12" spans="2:22" ht="33.75" customHeight="1" x14ac:dyDescent="0.3">
      <c r="B12" s="126"/>
      <c r="C12" s="9" t="s">
        <v>2</v>
      </c>
      <c r="D12" s="9">
        <v>20230</v>
      </c>
      <c r="E12" s="51">
        <f>'Коэф плотности населения'!D18</f>
        <v>0</v>
      </c>
      <c r="F12" s="39" t="e">
        <f>#REF!</f>
        <v>#REF!</v>
      </c>
      <c r="G12" s="116" t="e">
        <f>F12/E12</f>
        <v>#REF!</v>
      </c>
      <c r="H12" s="323"/>
      <c r="I12" s="323"/>
      <c r="J12" s="56" t="e">
        <f t="shared" si="1"/>
        <v>#REF!</v>
      </c>
      <c r="K12" s="56" t="e">
        <f>J12+J11</f>
        <v>#REF!</v>
      </c>
      <c r="L12" s="139">
        <f>E11+E12</f>
        <v>0</v>
      </c>
      <c r="M12" s="56" t="e">
        <f>E12*$H$11</f>
        <v>#REF!</v>
      </c>
      <c r="N12" s="56" t="e">
        <f t="shared" si="3"/>
        <v>#REF!</v>
      </c>
      <c r="O12" s="56">
        <v>637656.62910304405</v>
      </c>
      <c r="P12" s="62"/>
      <c r="Q12" s="41"/>
      <c r="R12" s="41"/>
      <c r="S12" s="41"/>
      <c r="T12" s="41"/>
      <c r="V12" s="62"/>
    </row>
    <row r="13" spans="2:22" ht="43.9" customHeight="1" x14ac:dyDescent="0.3">
      <c r="B13" s="126"/>
      <c r="C13" s="9" t="s">
        <v>23</v>
      </c>
      <c r="D13" s="126"/>
      <c r="E13" s="121">
        <f>'Коэф плотности населения'!D8</f>
        <v>0</v>
      </c>
      <c r="F13" s="39" t="e">
        <f>#REF!</f>
        <v>#REF!</v>
      </c>
      <c r="G13" s="116" t="e">
        <f>F13/E13</f>
        <v>#REF!</v>
      </c>
      <c r="H13" s="323" t="e">
        <f>K16/L16</f>
        <v>#REF!</v>
      </c>
      <c r="I13" s="320" t="e">
        <f>ROUND(H13*2.9,2)</f>
        <v>#REF!</v>
      </c>
      <c r="J13" s="56" t="e">
        <f>G13*E13</f>
        <v>#REF!</v>
      </c>
      <c r="K13" s="56"/>
      <c r="L13" s="63"/>
      <c r="M13" s="56" t="e">
        <f>E13*$H$13</f>
        <v>#REF!</v>
      </c>
      <c r="N13" s="56" t="e">
        <f t="shared" si="3"/>
        <v>#REF!</v>
      </c>
      <c r="O13" s="56">
        <v>6108091.3356327191</v>
      </c>
      <c r="P13" s="62"/>
      <c r="Q13" s="41"/>
      <c r="R13" s="41"/>
      <c r="S13" s="41"/>
      <c r="T13" s="41"/>
      <c r="V13" s="62"/>
    </row>
    <row r="14" spans="2:22" ht="43.9" customHeight="1" x14ac:dyDescent="0.3">
      <c r="B14" s="126"/>
      <c r="C14" s="9" t="s">
        <v>1</v>
      </c>
      <c r="D14" s="9">
        <v>7000</v>
      </c>
      <c r="E14" s="51">
        <f>'Коэф плотности населения'!D13</f>
        <v>0</v>
      </c>
      <c r="F14" s="39" t="e">
        <f>#REF!</f>
        <v>#REF!</v>
      </c>
      <c r="G14" s="116" t="e">
        <f>F14/E14</f>
        <v>#REF!</v>
      </c>
      <c r="H14" s="323"/>
      <c r="I14" s="321"/>
      <c r="J14" s="56" t="e">
        <f t="shared" ref="J14:J19" si="4">G14*E14</f>
        <v>#REF!</v>
      </c>
      <c r="K14" s="56"/>
      <c r="L14" s="63"/>
      <c r="M14" s="56" t="e">
        <f>E14*$H$13</f>
        <v>#REF!</v>
      </c>
      <c r="N14" s="56" t="e">
        <f t="shared" si="3"/>
        <v>#REF!</v>
      </c>
      <c r="O14" s="56">
        <v>194059.70955812186</v>
      </c>
      <c r="P14" s="62"/>
      <c r="Q14" s="41"/>
      <c r="R14" s="41"/>
      <c r="S14" s="41"/>
      <c r="T14" s="41"/>
      <c r="V14" s="62"/>
    </row>
    <row r="15" spans="2:22" ht="43.9" customHeight="1" x14ac:dyDescent="0.3">
      <c r="B15" s="126"/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#REF!</f>
        <v>#REF!</v>
      </c>
      <c r="G15" s="116" t="e">
        <f>F15/E15</f>
        <v>#REF!</v>
      </c>
      <c r="H15" s="323"/>
      <c r="I15" s="321"/>
      <c r="J15" s="56" t="e">
        <f t="shared" si="4"/>
        <v>#REF!</v>
      </c>
      <c r="K15" s="56"/>
      <c r="L15" s="139"/>
      <c r="M15" s="56" t="e">
        <f>E15*$H$13</f>
        <v>#REF!</v>
      </c>
      <c r="N15" s="56" t="e">
        <f t="shared" si="3"/>
        <v>#REF!</v>
      </c>
      <c r="O15" s="56">
        <v>-257213.76103419811</v>
      </c>
      <c r="P15" s="62"/>
      <c r="Q15" s="41"/>
      <c r="R15" s="41"/>
      <c r="S15" s="41"/>
      <c r="T15" s="41"/>
      <c r="V15" s="62"/>
    </row>
    <row r="16" spans="2:22" ht="32.25" customHeight="1" x14ac:dyDescent="0.3">
      <c r="B16" s="126"/>
      <c r="C16" s="9" t="s">
        <v>3</v>
      </c>
      <c r="D16" s="9">
        <v>9000</v>
      </c>
      <c r="E16" s="51">
        <f>'Коэф плотности населения'!D19</f>
        <v>0</v>
      </c>
      <c r="F16" s="39" t="e">
        <f>#REF!</f>
        <v>#REF!</v>
      </c>
      <c r="G16" s="116" t="e">
        <f t="shared" si="0"/>
        <v>#REF!</v>
      </c>
      <c r="H16" s="323"/>
      <c r="I16" s="322"/>
      <c r="J16" s="56" t="e">
        <f t="shared" si="4"/>
        <v>#REF!</v>
      </c>
      <c r="K16" s="56" t="e">
        <f>SUM(J13:J16)</f>
        <v>#REF!</v>
      </c>
      <c r="L16" s="56">
        <f>SUM(E13:E16)</f>
        <v>0</v>
      </c>
      <c r="M16" s="56" t="e">
        <f>E16*$H$13</f>
        <v>#REF!</v>
      </c>
      <c r="N16" s="56" t="e">
        <f t="shared" si="3"/>
        <v>#REF!</v>
      </c>
      <c r="O16" s="56">
        <v>-910502.60344523843</v>
      </c>
      <c r="P16" s="62"/>
      <c r="Q16" s="41"/>
      <c r="R16" s="41"/>
      <c r="S16" s="41"/>
      <c r="T16" s="41"/>
      <c r="V16" s="62"/>
    </row>
    <row r="17" spans="1:22" ht="32.25" customHeight="1" x14ac:dyDescent="0.3">
      <c r="B17" s="126"/>
      <c r="C17" s="9" t="s">
        <v>4</v>
      </c>
      <c r="D17" s="9">
        <v>13300</v>
      </c>
      <c r="E17" s="51">
        <f>'Коэф плотности населения'!D15</f>
        <v>0</v>
      </c>
      <c r="F17" s="39" t="e">
        <f>#REF!</f>
        <v>#REF!</v>
      </c>
      <c r="G17" s="116" t="e">
        <f>F17/E17</f>
        <v>#REF!</v>
      </c>
      <c r="H17" s="320" t="e">
        <f>K19/L19</f>
        <v>#REF!</v>
      </c>
      <c r="I17" s="320" t="e">
        <f>ROUND(H17*2.9,2)</f>
        <v>#REF!</v>
      </c>
      <c r="J17" s="56" t="e">
        <f>G17*E17</f>
        <v>#REF!</v>
      </c>
      <c r="K17" s="56"/>
      <c r="L17" s="63"/>
      <c r="M17" s="56" t="e">
        <f>E17*$H$17</f>
        <v>#REF!</v>
      </c>
      <c r="N17" s="56" t="e">
        <f>M17-F17</f>
        <v>#REF!</v>
      </c>
      <c r="O17" s="56">
        <v>-976490.97865300253</v>
      </c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6"/>
      <c r="C18" s="9" t="s">
        <v>6</v>
      </c>
      <c r="D18" s="9">
        <v>5000</v>
      </c>
      <c r="E18" s="51">
        <f>'Коэф плотности населения'!D14</f>
        <v>0</v>
      </c>
      <c r="F18" s="39" t="e">
        <f>#REF!</f>
        <v>#REF!</v>
      </c>
      <c r="G18" s="116" t="e">
        <f t="shared" si="0"/>
        <v>#REF!</v>
      </c>
      <c r="H18" s="321"/>
      <c r="I18" s="321"/>
      <c r="J18" s="56" t="e">
        <f t="shared" si="4"/>
        <v>#REF!</v>
      </c>
      <c r="K18" s="56"/>
      <c r="L18" s="63"/>
      <c r="M18" s="56" t="e">
        <f t="shared" ref="M18:M19" si="5">E18*$H$17</f>
        <v>#REF!</v>
      </c>
      <c r="N18" s="56" t="e">
        <f t="shared" si="3"/>
        <v>#REF!</v>
      </c>
      <c r="O18" s="56">
        <v>-2411700.7547968309</v>
      </c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26"/>
      <c r="C19" s="9" t="s">
        <v>5</v>
      </c>
      <c r="D19" s="9">
        <v>6000</v>
      </c>
      <c r="E19" s="51">
        <f>'Коэф плотности населения'!D17</f>
        <v>0</v>
      </c>
      <c r="F19" s="39" t="e">
        <f>#REF!</f>
        <v>#REF!</v>
      </c>
      <c r="G19" s="116" t="e">
        <f t="shared" si="0"/>
        <v>#REF!</v>
      </c>
      <c r="H19" s="322"/>
      <c r="I19" s="321"/>
      <c r="J19" s="56" t="e">
        <f t="shared" si="4"/>
        <v>#REF!</v>
      </c>
      <c r="K19" s="56" t="e">
        <f>SUM(J17:J19)</f>
        <v>#REF!</v>
      </c>
      <c r="L19" s="139">
        <f>SUM(E17:E19)</f>
        <v>0</v>
      </c>
      <c r="M19" s="56" t="e">
        <f t="shared" si="5"/>
        <v>#REF!</v>
      </c>
      <c r="N19" s="56" t="e">
        <f t="shared" si="3"/>
        <v>#REF!</v>
      </c>
      <c r="O19" s="56">
        <v>-1746242.9472615626</v>
      </c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0">
        <f>SUM(E8:E19)</f>
        <v>0</v>
      </c>
      <c r="F20" s="19" t="e">
        <f>SUM(F8:F19)</f>
        <v>#REF!</v>
      </c>
      <c r="G20" s="13"/>
      <c r="H20" s="13"/>
      <c r="I20" s="131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/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8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H17:H19"/>
    <mergeCell ref="I17:I19"/>
    <mergeCell ref="H11:H12"/>
    <mergeCell ref="I11:I12"/>
    <mergeCell ref="H8:H10"/>
    <mergeCell ref="I8:I10"/>
    <mergeCell ref="H13:H16"/>
    <mergeCell ref="I13:I16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16" t="s">
        <v>59</v>
      </c>
      <c r="D1" s="316"/>
      <c r="E1" s="316"/>
      <c r="F1" s="316"/>
      <c r="G1" s="316"/>
      <c r="H1" s="316"/>
      <c r="I1" s="316"/>
      <c r="J1" s="47"/>
      <c r="K1" s="60"/>
    </row>
    <row r="2" spans="2:22" ht="22.5" customHeight="1" x14ac:dyDescent="0.3">
      <c r="C2" s="316"/>
      <c r="D2" s="316"/>
      <c r="E2" s="316"/>
      <c r="F2" s="316"/>
      <c r="G2" s="316"/>
      <c r="H2" s="316"/>
      <c r="I2" s="316"/>
      <c r="J2" s="48"/>
      <c r="K2" s="61"/>
    </row>
    <row r="3" spans="2:22" ht="37.5" customHeight="1" x14ac:dyDescent="0.3">
      <c r="C3" s="246"/>
      <c r="D3" s="246"/>
      <c r="E3" s="246"/>
      <c r="F3" s="246"/>
      <c r="G3" s="246"/>
      <c r="H3" s="246"/>
      <c r="I3" s="246"/>
      <c r="J3" s="53"/>
      <c r="K3" s="53"/>
    </row>
    <row r="4" spans="2:22" s="3" customFormat="1" ht="43.9" customHeight="1" x14ac:dyDescent="0.3">
      <c r="B4" s="317" t="s">
        <v>7</v>
      </c>
      <c r="C4" s="317" t="s">
        <v>8</v>
      </c>
      <c r="D4" s="317" t="s">
        <v>9</v>
      </c>
      <c r="E4" s="317" t="s">
        <v>28</v>
      </c>
      <c r="F4" s="317" t="s">
        <v>20</v>
      </c>
      <c r="G4" s="317" t="s">
        <v>22</v>
      </c>
      <c r="H4" s="274" t="s">
        <v>21</v>
      </c>
      <c r="I4" s="274"/>
      <c r="J4" s="54"/>
      <c r="K4" s="54"/>
    </row>
    <row r="5" spans="2:22" s="4" customFormat="1" ht="62.25" customHeight="1" x14ac:dyDescent="0.3">
      <c r="B5" s="318"/>
      <c r="C5" s="318"/>
      <c r="D5" s="318"/>
      <c r="E5" s="318"/>
      <c r="F5" s="318"/>
      <c r="G5" s="318"/>
      <c r="H5" s="274"/>
      <c r="I5" s="274"/>
      <c r="J5" s="54"/>
      <c r="K5" s="54"/>
    </row>
    <row r="6" spans="2:22" s="4" customFormat="1" ht="49.5" customHeight="1" x14ac:dyDescent="0.3">
      <c r="B6" s="319"/>
      <c r="C6" s="319"/>
      <c r="D6" s="319"/>
      <c r="E6" s="319"/>
      <c r="F6" s="319"/>
      <c r="G6" s="319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46">
        <v>1</v>
      </c>
      <c r="C7" s="46">
        <v>2</v>
      </c>
      <c r="D7" s="46"/>
      <c r="E7" s="45">
        <v>3</v>
      </c>
      <c r="F7" s="45">
        <v>4</v>
      </c>
      <c r="G7" s="45">
        <v>5</v>
      </c>
      <c r="H7" s="45">
        <v>6</v>
      </c>
      <c r="I7" s="111">
        <v>7</v>
      </c>
      <c r="J7" s="54"/>
      <c r="K7" s="54"/>
    </row>
    <row r="8" spans="2:22" ht="43.9" customHeight="1" x14ac:dyDescent="0.3">
      <c r="B8" s="126"/>
      <c r="C8" s="9" t="s">
        <v>24</v>
      </c>
      <c r="D8" s="9"/>
      <c r="E8" s="51">
        <v>110061</v>
      </c>
      <c r="F8" s="39" t="e">
        <f>#REF!</f>
        <v>#REF!</v>
      </c>
      <c r="G8" s="116" t="e">
        <f t="shared" ref="G8:G19" si="0">F8/E8</f>
        <v>#REF!</v>
      </c>
      <c r="H8" s="320" t="e">
        <f>ROUND(K10/L10,2)</f>
        <v>#REF!</v>
      </c>
      <c r="I8" s="320" t="e">
        <f>ROUND(H8*2.9,2)</f>
        <v>#REF!</v>
      </c>
      <c r="J8" s="56" t="e">
        <f>G8*E8</f>
        <v>#REF!</v>
      </c>
      <c r="K8" s="56"/>
      <c r="L8" s="63"/>
      <c r="M8" s="56" t="e">
        <f>$H$8*E8</f>
        <v>#REF!</v>
      </c>
      <c r="N8" s="56" t="e">
        <f>M8-F8</f>
        <v>#REF!</v>
      </c>
      <c r="O8" s="62"/>
      <c r="P8" s="62"/>
      <c r="Q8" s="41"/>
      <c r="R8" s="41"/>
      <c r="S8" s="41"/>
      <c r="T8" s="41"/>
      <c r="V8" s="62"/>
    </row>
    <row r="9" spans="2:22" ht="43.9" customHeight="1" x14ac:dyDescent="0.3">
      <c r="B9" s="126"/>
      <c r="C9" s="9" t="s">
        <v>26</v>
      </c>
      <c r="D9" s="9"/>
      <c r="E9" s="51">
        <v>58585</v>
      </c>
      <c r="F9" s="39" t="e">
        <f>#REF!</f>
        <v>#REF!</v>
      </c>
      <c r="G9" s="116" t="e">
        <f t="shared" ref="G9:G14" si="1">F9/E9</f>
        <v>#REF!</v>
      </c>
      <c r="H9" s="321"/>
      <c r="I9" s="321"/>
      <c r="J9" s="56"/>
      <c r="K9" s="56"/>
      <c r="L9" s="63"/>
      <c r="M9" s="56" t="e">
        <f t="shared" ref="M9:M10" si="2">$H$8*E9</f>
        <v>#REF!</v>
      </c>
      <c r="N9" s="56" t="e">
        <f t="shared" ref="N9:N10" si="3">M9-F9</f>
        <v>#REF!</v>
      </c>
      <c r="O9" s="62"/>
      <c r="P9" s="62"/>
      <c r="Q9" s="41"/>
      <c r="R9" s="41"/>
      <c r="S9" s="41"/>
      <c r="T9" s="41"/>
      <c r="V9" s="62"/>
    </row>
    <row r="10" spans="2:22" ht="43.9" customHeight="1" x14ac:dyDescent="0.3">
      <c r="B10" s="126"/>
      <c r="C10" s="9" t="s">
        <v>3</v>
      </c>
      <c r="D10" s="9">
        <v>9000</v>
      </c>
      <c r="E10" s="51">
        <v>62572</v>
      </c>
      <c r="F10" s="39" t="e">
        <f>#REF!</f>
        <v>#REF!</v>
      </c>
      <c r="G10" s="116" t="e">
        <f t="shared" si="1"/>
        <v>#REF!</v>
      </c>
      <c r="H10" s="322"/>
      <c r="I10" s="322"/>
      <c r="J10" s="56"/>
      <c r="K10" s="143" t="e">
        <f>F10+F9+F8</f>
        <v>#REF!</v>
      </c>
      <c r="L10" s="144">
        <f>E10+E9+E8</f>
        <v>231218</v>
      </c>
      <c r="M10" s="56" t="e">
        <f t="shared" si="2"/>
        <v>#REF!</v>
      </c>
      <c r="N10" s="56" t="e">
        <f t="shared" si="3"/>
        <v>#REF!</v>
      </c>
      <c r="O10" s="62"/>
      <c r="P10" s="62"/>
      <c r="Q10" s="41"/>
      <c r="R10" s="41"/>
      <c r="S10" s="41"/>
      <c r="T10" s="41"/>
      <c r="V10" s="62"/>
    </row>
    <row r="11" spans="2:22" ht="45.75" customHeight="1" x14ac:dyDescent="0.3">
      <c r="B11" s="126"/>
      <c r="C11" s="9" t="s">
        <v>27</v>
      </c>
      <c r="D11" s="9"/>
      <c r="E11" s="51">
        <v>18461</v>
      </c>
      <c r="F11" s="39" t="e">
        <f>#REF!</f>
        <v>#REF!</v>
      </c>
      <c r="G11" s="116" t="e">
        <f t="shared" si="1"/>
        <v>#REF!</v>
      </c>
      <c r="H11" s="320" t="e">
        <f>ROUND(K11/L11,2)</f>
        <v>#REF!</v>
      </c>
      <c r="I11" s="320" t="e">
        <f>ROUND(H11*2.9,2)</f>
        <v>#REF!</v>
      </c>
      <c r="J11" s="56" t="e">
        <f>G11*E11</f>
        <v>#REF!</v>
      </c>
      <c r="K11" s="143" t="e">
        <f>F11+F12</f>
        <v>#REF!</v>
      </c>
      <c r="L11" s="144">
        <f>E11+E12</f>
        <v>181202</v>
      </c>
      <c r="M11" s="56" t="e">
        <f>$H$11*E11</f>
        <v>#REF!</v>
      </c>
      <c r="N11" s="56" t="e">
        <f>M11-F11</f>
        <v>#REF!</v>
      </c>
      <c r="O11" s="62"/>
      <c r="P11" s="62"/>
      <c r="Q11" s="41"/>
      <c r="R11" s="41"/>
      <c r="S11" s="41"/>
      <c r="T11" s="41"/>
      <c r="V11" s="62"/>
    </row>
    <row r="12" spans="2:22" ht="43.9" customHeight="1" x14ac:dyDescent="0.3">
      <c r="B12" s="126"/>
      <c r="C12" s="9" t="s">
        <v>23</v>
      </c>
      <c r="D12" s="126"/>
      <c r="E12" s="121">
        <v>162741</v>
      </c>
      <c r="F12" s="39" t="e">
        <f>#REF!</f>
        <v>#REF!</v>
      </c>
      <c r="G12" s="116" t="e">
        <f t="shared" si="1"/>
        <v>#REF!</v>
      </c>
      <c r="H12" s="322"/>
      <c r="I12" s="322"/>
      <c r="J12" s="56" t="e">
        <f>G12*E12</f>
        <v>#REF!</v>
      </c>
      <c r="K12" s="56"/>
      <c r="L12" s="63"/>
      <c r="M12" s="56" t="e">
        <f>$H$11*E12</f>
        <v>#REF!</v>
      </c>
      <c r="N12" s="56" t="e">
        <f t="shared" ref="N12:N19" si="4">M12-F12</f>
        <v>#REF!</v>
      </c>
      <c r="O12" s="62"/>
      <c r="P12" s="62"/>
      <c r="Q12" s="41"/>
      <c r="R12" s="41"/>
      <c r="S12" s="41"/>
      <c r="T12" s="41"/>
      <c r="V12" s="62"/>
    </row>
    <row r="13" spans="2:22" ht="43.9" customHeight="1" x14ac:dyDescent="0.3">
      <c r="B13" s="126"/>
      <c r="C13" s="9" t="s">
        <v>1</v>
      </c>
      <c r="D13" s="9">
        <v>7000</v>
      </c>
      <c r="E13" s="51">
        <v>52985</v>
      </c>
      <c r="F13" s="39" t="e">
        <f>#REF!</f>
        <v>#REF!</v>
      </c>
      <c r="G13" s="116" t="e">
        <f t="shared" si="1"/>
        <v>#REF!</v>
      </c>
      <c r="H13" s="320" t="e">
        <f>ROUND(K14/L14,2)</f>
        <v>#REF!</v>
      </c>
      <c r="I13" s="320" t="e">
        <f>ROUND(H13*2.9,2)</f>
        <v>#REF!</v>
      </c>
      <c r="J13" s="56" t="e">
        <f t="shared" ref="J13:J14" si="5">G13*E13</f>
        <v>#REF!</v>
      </c>
      <c r="K13" s="56"/>
      <c r="L13" s="63"/>
      <c r="M13" s="56" t="e">
        <f>$H$13*E13</f>
        <v>#REF!</v>
      </c>
      <c r="N13" s="56" t="e">
        <f t="shared" si="4"/>
        <v>#REF!</v>
      </c>
      <c r="O13" s="62"/>
      <c r="P13" s="62"/>
      <c r="Q13" s="41"/>
      <c r="R13" s="41"/>
      <c r="S13" s="41"/>
      <c r="T13" s="41"/>
      <c r="V13" s="62"/>
    </row>
    <row r="14" spans="2:22" ht="43.9" customHeight="1" x14ac:dyDescent="0.3">
      <c r="B14" s="126"/>
      <c r="C14" s="9" t="s">
        <v>12</v>
      </c>
      <c r="D14" s="9">
        <v>14000</v>
      </c>
      <c r="E14" s="51">
        <v>48246</v>
      </c>
      <c r="F14" s="39" t="e">
        <f>#REF!</f>
        <v>#REF!</v>
      </c>
      <c r="G14" s="116" t="e">
        <f t="shared" si="1"/>
        <v>#REF!</v>
      </c>
      <c r="H14" s="321"/>
      <c r="I14" s="321"/>
      <c r="J14" s="56" t="e">
        <f t="shared" si="5"/>
        <v>#REF!</v>
      </c>
      <c r="K14" s="143" t="e">
        <f>F14+F13+F15</f>
        <v>#REF!</v>
      </c>
      <c r="L14" s="144">
        <f>E14+E13+E15</f>
        <v>175965</v>
      </c>
      <c r="M14" s="56" t="e">
        <f>$H$13*E14</f>
        <v>#REF!</v>
      </c>
      <c r="N14" s="56" t="e">
        <f t="shared" si="4"/>
        <v>#REF!</v>
      </c>
      <c r="O14" s="62"/>
      <c r="P14" s="62"/>
      <c r="Q14" s="41"/>
      <c r="R14" s="41"/>
      <c r="S14" s="41"/>
      <c r="T14" s="41"/>
      <c r="V14" s="62"/>
    </row>
    <row r="15" spans="2:22" ht="43.9" customHeight="1" x14ac:dyDescent="0.3">
      <c r="B15" s="126"/>
      <c r="C15" s="9" t="s">
        <v>25</v>
      </c>
      <c r="D15" s="9"/>
      <c r="E15" s="51">
        <v>74734</v>
      </c>
      <c r="F15" s="39" t="e">
        <f>#REF!</f>
        <v>#REF!</v>
      </c>
      <c r="G15" s="116" t="e">
        <f>F15/E15</f>
        <v>#REF!</v>
      </c>
      <c r="H15" s="322"/>
      <c r="I15" s="322"/>
      <c r="J15" s="56" t="e">
        <f>G15*E15</f>
        <v>#REF!</v>
      </c>
      <c r="K15" s="56"/>
      <c r="L15" s="63"/>
      <c r="M15" s="56" t="e">
        <f>$H$13*E15</f>
        <v>#REF!</v>
      </c>
      <c r="N15" s="56" t="e">
        <f>M15-F15</f>
        <v>#REF!</v>
      </c>
      <c r="O15" s="62"/>
      <c r="P15" s="62"/>
      <c r="Q15" s="41"/>
      <c r="R15" s="41"/>
      <c r="S15" s="41"/>
      <c r="T15" s="41"/>
      <c r="V15" s="62"/>
    </row>
    <row r="16" spans="2:22" ht="32.25" customHeight="1" x14ac:dyDescent="0.3">
      <c r="B16" s="126"/>
      <c r="C16" s="9" t="s">
        <v>4</v>
      </c>
      <c r="D16" s="9">
        <v>13300</v>
      </c>
      <c r="E16" s="51">
        <v>14187</v>
      </c>
      <c r="F16" s="39" t="e">
        <f>#REF!</f>
        <v>#REF!</v>
      </c>
      <c r="G16" s="116" t="e">
        <f t="shared" si="0"/>
        <v>#REF!</v>
      </c>
      <c r="H16" s="320" t="e">
        <f>ROUND(K19/L19,2)</f>
        <v>#REF!</v>
      </c>
      <c r="I16" s="320" t="e">
        <f>ROUND(H16*2.9,2)</f>
        <v>#REF!</v>
      </c>
      <c r="J16" s="56" t="e">
        <f t="shared" ref="J16:J19" si="6">G16*E16</f>
        <v>#REF!</v>
      </c>
      <c r="K16" s="56"/>
      <c r="L16" s="63"/>
      <c r="M16" s="56" t="e">
        <f>$H$16*E16</f>
        <v>#REF!</v>
      </c>
      <c r="N16" s="56" t="e">
        <f t="shared" si="4"/>
        <v>#REF!</v>
      </c>
      <c r="O16" s="62"/>
      <c r="P16" s="62"/>
      <c r="Q16" s="41"/>
      <c r="R16" s="41"/>
      <c r="S16" s="55"/>
      <c r="T16" s="41"/>
      <c r="V16" s="62"/>
    </row>
    <row r="17" spans="1:22" ht="32.25" customHeight="1" x14ac:dyDescent="0.3">
      <c r="B17" s="126"/>
      <c r="C17" s="9" t="s">
        <v>51</v>
      </c>
      <c r="D17" s="9">
        <v>20230</v>
      </c>
      <c r="E17" s="51">
        <v>35289</v>
      </c>
      <c r="F17" s="39" t="e">
        <f>#REF!</f>
        <v>#REF!</v>
      </c>
      <c r="G17" s="116" t="e">
        <f>F17/E17</f>
        <v>#REF!</v>
      </c>
      <c r="H17" s="321"/>
      <c r="I17" s="321"/>
      <c r="J17" s="56" t="e">
        <f t="shared" ref="J17" si="7">G17*E17</f>
        <v>#REF!</v>
      </c>
      <c r="K17" s="56"/>
      <c r="L17" s="63"/>
      <c r="M17" s="56" t="e">
        <f t="shared" ref="M17:M19" si="8">$H$16*E17</f>
        <v>#REF!</v>
      </c>
      <c r="N17" s="56" t="e">
        <f t="shared" ref="N17" si="9">M17-F17</f>
        <v>#REF!</v>
      </c>
      <c r="O17" s="62"/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6"/>
      <c r="C18" s="9" t="s">
        <v>6</v>
      </c>
      <c r="D18" s="9">
        <v>5000</v>
      </c>
      <c r="E18" s="51">
        <v>23081</v>
      </c>
      <c r="F18" s="39" t="e">
        <f>#REF!</f>
        <v>#REF!</v>
      </c>
      <c r="G18" s="116" t="e">
        <f t="shared" si="0"/>
        <v>#REF!</v>
      </c>
      <c r="H18" s="321"/>
      <c r="I18" s="321"/>
      <c r="J18" s="56" t="e">
        <f t="shared" si="6"/>
        <v>#REF!</v>
      </c>
      <c r="K18" s="56"/>
      <c r="L18" s="63"/>
      <c r="M18" s="56" t="e">
        <f t="shared" si="8"/>
        <v>#REF!</v>
      </c>
      <c r="N18" s="56" t="e">
        <f t="shared" si="4"/>
        <v>#REF!</v>
      </c>
      <c r="O18" s="62"/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12"/>
      <c r="C19" s="9" t="s">
        <v>5</v>
      </c>
      <c r="D19" s="9">
        <v>6000</v>
      </c>
      <c r="E19" s="51">
        <v>20821</v>
      </c>
      <c r="F19" s="39" t="e">
        <f>#REF!</f>
        <v>#REF!</v>
      </c>
      <c r="G19" s="116" t="e">
        <f t="shared" si="0"/>
        <v>#REF!</v>
      </c>
      <c r="H19" s="322"/>
      <c r="I19" s="322"/>
      <c r="J19" s="56" t="e">
        <f t="shared" si="6"/>
        <v>#REF!</v>
      </c>
      <c r="K19" s="143" t="e">
        <f>SUM(J16:J19)</f>
        <v>#REF!</v>
      </c>
      <c r="L19" s="144">
        <f>SUM(E16:E19)</f>
        <v>93378</v>
      </c>
      <c r="M19" s="56" t="e">
        <f t="shared" si="8"/>
        <v>#REF!</v>
      </c>
      <c r="N19" s="56" t="e">
        <f t="shared" si="4"/>
        <v>#REF!</v>
      </c>
      <c r="O19" s="62"/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0">
        <f>SUM(E8:E19)</f>
        <v>681763</v>
      </c>
      <c r="F20" s="19" t="e">
        <f>SUM(F8:F19)</f>
        <v>#REF!</v>
      </c>
      <c r="G20" s="13"/>
      <c r="H20" s="13"/>
      <c r="I20" s="13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>
        <v>681263</v>
      </c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>
        <f>E21-E20</f>
        <v>-500</v>
      </c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4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C1:I3"/>
    <mergeCell ref="G4:G6"/>
    <mergeCell ref="H4:I5"/>
    <mergeCell ref="H11:H12"/>
    <mergeCell ref="I11:I12"/>
    <mergeCell ref="H8:H10"/>
    <mergeCell ref="H13:H15"/>
    <mergeCell ref="I13:I15"/>
    <mergeCell ref="H16:H19"/>
    <mergeCell ref="I16:I19"/>
    <mergeCell ref="I8:I10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16" t="s">
        <v>46</v>
      </c>
      <c r="D1" s="316"/>
      <c r="E1" s="316"/>
      <c r="F1" s="316"/>
      <c r="G1" s="316"/>
      <c r="H1" s="316"/>
      <c r="I1" s="316"/>
      <c r="J1" s="122"/>
      <c r="K1" s="122"/>
    </row>
    <row r="2" spans="2:22" ht="22.5" customHeight="1" x14ac:dyDescent="0.3">
      <c r="C2" s="316"/>
      <c r="D2" s="316"/>
      <c r="E2" s="316"/>
      <c r="F2" s="316"/>
      <c r="G2" s="316"/>
      <c r="H2" s="316"/>
      <c r="I2" s="316"/>
      <c r="J2" s="123"/>
      <c r="K2" s="123"/>
    </row>
    <row r="3" spans="2:22" ht="37.5" customHeight="1" x14ac:dyDescent="0.3">
      <c r="C3" s="246"/>
      <c r="D3" s="246"/>
      <c r="E3" s="246"/>
      <c r="F3" s="246"/>
      <c r="G3" s="246"/>
      <c r="H3" s="246"/>
      <c r="I3" s="246"/>
      <c r="J3" s="129"/>
      <c r="K3" s="129"/>
    </row>
    <row r="4" spans="2:22" s="3" customFormat="1" ht="43.9" customHeight="1" x14ac:dyDescent="0.3">
      <c r="B4" s="317" t="s">
        <v>7</v>
      </c>
      <c r="C4" s="317" t="s">
        <v>8</v>
      </c>
      <c r="D4" s="317" t="s">
        <v>9</v>
      </c>
      <c r="E4" s="317" t="s">
        <v>28</v>
      </c>
      <c r="F4" s="317" t="s">
        <v>20</v>
      </c>
      <c r="G4" s="317" t="s">
        <v>22</v>
      </c>
      <c r="H4" s="274" t="s">
        <v>21</v>
      </c>
      <c r="I4" s="274"/>
      <c r="J4" s="54"/>
      <c r="K4" s="54"/>
    </row>
    <row r="5" spans="2:22" s="4" customFormat="1" ht="62.25" customHeight="1" x14ac:dyDescent="0.3">
      <c r="B5" s="318"/>
      <c r="C5" s="318"/>
      <c r="D5" s="318"/>
      <c r="E5" s="318"/>
      <c r="F5" s="318"/>
      <c r="G5" s="318"/>
      <c r="H5" s="274"/>
      <c r="I5" s="274"/>
      <c r="J5" s="54"/>
      <c r="K5" s="54"/>
    </row>
    <row r="6" spans="2:22" s="4" customFormat="1" ht="49.5" customHeight="1" x14ac:dyDescent="0.3">
      <c r="B6" s="319"/>
      <c r="C6" s="319"/>
      <c r="D6" s="319"/>
      <c r="E6" s="319"/>
      <c r="F6" s="319"/>
      <c r="G6" s="319"/>
      <c r="H6" s="115" t="s">
        <v>47</v>
      </c>
      <c r="I6" s="115" t="s">
        <v>48</v>
      </c>
      <c r="J6" s="54"/>
      <c r="K6" s="54"/>
    </row>
    <row r="7" spans="2:22" s="5" customFormat="1" ht="27" customHeight="1" x14ac:dyDescent="0.3">
      <c r="B7" s="126">
        <v>1</v>
      </c>
      <c r="C7" s="126">
        <v>2</v>
      </c>
      <c r="D7" s="126"/>
      <c r="E7" s="121">
        <v>5</v>
      </c>
      <c r="F7" s="121">
        <v>7</v>
      </c>
      <c r="G7" s="121">
        <v>8</v>
      </c>
      <c r="H7" s="121">
        <v>9</v>
      </c>
      <c r="I7" s="121">
        <v>10</v>
      </c>
      <c r="J7" s="54"/>
      <c r="K7" s="54"/>
    </row>
    <row r="8" spans="2:22" s="5" customFormat="1" ht="44.25" customHeight="1" x14ac:dyDescent="0.3">
      <c r="B8" s="126">
        <v>1</v>
      </c>
      <c r="C8" s="9" t="s">
        <v>23</v>
      </c>
      <c r="D8" s="126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:G19" si="0">F8/E8</f>
        <v>#REF!</v>
      </c>
      <c r="H8" s="324" t="e">
        <f>K15/L15</f>
        <v>#REF!</v>
      </c>
      <c r="I8" s="320" t="e">
        <f>ROUND(H8*2.9,2)</f>
        <v>#REF!</v>
      </c>
      <c r="J8" s="54" t="e">
        <f>E8*G8</f>
        <v>#REF!</v>
      </c>
      <c r="K8" s="54"/>
      <c r="N8" s="5" t="e">
        <f>E8*$H$8</f>
        <v>#REF!</v>
      </c>
      <c r="O8" s="133" t="e">
        <f>N8-F8</f>
        <v>#REF!</v>
      </c>
      <c r="P8" s="134">
        <f>E8*1.437</f>
        <v>0</v>
      </c>
    </row>
    <row r="9" spans="2:22" s="5" customFormat="1" ht="44.25" customHeight="1" x14ac:dyDescent="0.3">
      <c r="B9" s="126">
        <v>5</v>
      </c>
      <c r="C9" s="9" t="s">
        <v>2</v>
      </c>
      <c r="D9" s="9">
        <v>20230</v>
      </c>
      <c r="E9" s="51">
        <f>'Коэф плотности населения'!D18</f>
        <v>0</v>
      </c>
      <c r="F9" s="39" t="e">
        <f>'АМП 2017 (терапевты)  (без пло)'!O9</f>
        <v>#REF!</v>
      </c>
      <c r="G9" s="116" t="e">
        <f t="shared" ref="G9:G15" si="1">F9/E9</f>
        <v>#REF!</v>
      </c>
      <c r="H9" s="325"/>
      <c r="I9" s="321"/>
      <c r="J9" s="54" t="e">
        <f t="shared" ref="J9:J20" si="2">E9*G9</f>
        <v>#REF!</v>
      </c>
      <c r="K9" s="54"/>
      <c r="N9" s="5" t="e">
        <f t="shared" ref="N9:N15" si="3">E9*$H$8</f>
        <v>#REF!</v>
      </c>
      <c r="O9" s="133" t="e">
        <f t="shared" ref="O9:O19" si="4">N9-F9</f>
        <v>#REF!</v>
      </c>
      <c r="P9" s="134">
        <f t="shared" ref="P9:P15" si="5">E9*1.437</f>
        <v>0</v>
      </c>
    </row>
    <row r="10" spans="2:22" s="5" customFormat="1" ht="44.25" customHeight="1" x14ac:dyDescent="0.3">
      <c r="B10" s="126">
        <v>6</v>
      </c>
      <c r="C10" s="9" t="s">
        <v>1</v>
      </c>
      <c r="D10" s="9">
        <v>7000</v>
      </c>
      <c r="E10" s="51">
        <f>'Коэф плотности населения'!D13</f>
        <v>0</v>
      </c>
      <c r="F10" s="39" t="e">
        <f>'АМП 2017 (терапевты)  (без пло)'!O10</f>
        <v>#REF!</v>
      </c>
      <c r="G10" s="116" t="e">
        <f t="shared" si="1"/>
        <v>#REF!</v>
      </c>
      <c r="H10" s="325"/>
      <c r="I10" s="321"/>
      <c r="J10" s="54" t="e">
        <f t="shared" si="2"/>
        <v>#REF!</v>
      </c>
      <c r="K10" s="54"/>
      <c r="N10" s="5" t="e">
        <f t="shared" si="3"/>
        <v>#REF!</v>
      </c>
      <c r="O10" s="133" t="e">
        <f t="shared" si="4"/>
        <v>#REF!</v>
      </c>
      <c r="P10" s="134">
        <f t="shared" si="5"/>
        <v>0</v>
      </c>
    </row>
    <row r="11" spans="2:22" s="5" customFormat="1" ht="44.25" customHeight="1" x14ac:dyDescent="0.3">
      <c r="B11" s="126">
        <v>7</v>
      </c>
      <c r="C11" s="9" t="s">
        <v>4</v>
      </c>
      <c r="D11" s="9">
        <v>13300</v>
      </c>
      <c r="E11" s="51">
        <f>'Коэф плотности населения'!D15</f>
        <v>0</v>
      </c>
      <c r="F11" s="39" t="e">
        <f>'АМП 2017 (терапевты)  (без пло)'!O11</f>
        <v>#REF!</v>
      </c>
      <c r="G11" s="116" t="e">
        <f t="shared" si="1"/>
        <v>#REF!</v>
      </c>
      <c r="H11" s="325"/>
      <c r="I11" s="321"/>
      <c r="J11" s="54" t="e">
        <f t="shared" si="2"/>
        <v>#REF!</v>
      </c>
      <c r="K11" s="54"/>
      <c r="N11" s="5" t="e">
        <f t="shared" si="3"/>
        <v>#REF!</v>
      </c>
      <c r="O11" s="133" t="e">
        <f t="shared" si="4"/>
        <v>#REF!</v>
      </c>
      <c r="P11" s="134">
        <f t="shared" si="5"/>
        <v>0</v>
      </c>
    </row>
    <row r="12" spans="2:22" s="5" customFormat="1" ht="44.25" customHeight="1" x14ac:dyDescent="0.3">
      <c r="B12" s="126">
        <v>8</v>
      </c>
      <c r="C12" s="9" t="s">
        <v>3</v>
      </c>
      <c r="D12" s="9">
        <v>9000</v>
      </c>
      <c r="E12" s="51">
        <f>'Коэф плотности населения'!D19</f>
        <v>0</v>
      </c>
      <c r="F12" s="39" t="e">
        <f>'АМП 2017 (терапевты)  (без пло)'!O12</f>
        <v>#REF!</v>
      </c>
      <c r="G12" s="116" t="e">
        <f t="shared" si="1"/>
        <v>#REF!</v>
      </c>
      <c r="H12" s="325"/>
      <c r="I12" s="321"/>
      <c r="J12" s="54" t="e">
        <f t="shared" si="2"/>
        <v>#REF!</v>
      </c>
      <c r="K12" s="54"/>
      <c r="N12" s="5" t="e">
        <f t="shared" si="3"/>
        <v>#REF!</v>
      </c>
      <c r="O12" s="133" t="e">
        <f t="shared" si="4"/>
        <v>#REF!</v>
      </c>
      <c r="P12" s="134">
        <f t="shared" si="5"/>
        <v>0</v>
      </c>
    </row>
    <row r="13" spans="2:22" s="5" customFormat="1" ht="44.25" customHeight="1" x14ac:dyDescent="0.3">
      <c r="B13" s="126">
        <v>9</v>
      </c>
      <c r="C13" s="9" t="s">
        <v>6</v>
      </c>
      <c r="D13" s="9">
        <v>5000</v>
      </c>
      <c r="E13" s="51">
        <f>'Коэф плотности населения'!D14</f>
        <v>0</v>
      </c>
      <c r="F13" s="39" t="e">
        <f>'АМП 2017 (терапевты)  (без пло)'!O13</f>
        <v>#REF!</v>
      </c>
      <c r="G13" s="116" t="e">
        <f t="shared" si="1"/>
        <v>#REF!</v>
      </c>
      <c r="H13" s="325"/>
      <c r="I13" s="321"/>
      <c r="J13" s="54" t="e">
        <f t="shared" si="2"/>
        <v>#REF!</v>
      </c>
      <c r="K13" s="54"/>
      <c r="N13" s="5" t="e">
        <f t="shared" si="3"/>
        <v>#REF!</v>
      </c>
      <c r="O13" s="133" t="e">
        <f t="shared" si="4"/>
        <v>#REF!</v>
      </c>
      <c r="P13" s="134">
        <f t="shared" si="5"/>
        <v>0</v>
      </c>
    </row>
    <row r="14" spans="2:22" s="5" customFormat="1" ht="44.25" customHeight="1" x14ac:dyDescent="0.3">
      <c r="B14" s="126">
        <v>11</v>
      </c>
      <c r="C14" s="9" t="s">
        <v>12</v>
      </c>
      <c r="D14" s="9">
        <v>14000</v>
      </c>
      <c r="E14" s="51">
        <f>'Коэф плотности населения'!D16</f>
        <v>0</v>
      </c>
      <c r="F14" s="39" t="e">
        <f>'АМП 2017 (терапевты)  (без пло)'!O14</f>
        <v>#REF!</v>
      </c>
      <c r="G14" s="116" t="e">
        <f t="shared" si="1"/>
        <v>#REF!</v>
      </c>
      <c r="H14" s="325"/>
      <c r="I14" s="321"/>
      <c r="J14" s="54" t="e">
        <f t="shared" si="2"/>
        <v>#REF!</v>
      </c>
      <c r="K14" s="54"/>
      <c r="N14" s="5" t="e">
        <f t="shared" si="3"/>
        <v>#REF!</v>
      </c>
      <c r="O14" s="133" t="e">
        <f t="shared" si="4"/>
        <v>#REF!</v>
      </c>
      <c r="P14" s="134">
        <f t="shared" si="5"/>
        <v>0</v>
      </c>
    </row>
    <row r="15" spans="2:22" s="5" customFormat="1" ht="44.25" customHeight="1" x14ac:dyDescent="0.3">
      <c r="B15" s="126">
        <v>11</v>
      </c>
      <c r="C15" s="9" t="s">
        <v>5</v>
      </c>
      <c r="D15" s="9">
        <v>6000</v>
      </c>
      <c r="E15" s="51">
        <f>'Коэф плотности населения'!D17</f>
        <v>0</v>
      </c>
      <c r="F15" s="39" t="e">
        <f>'АМП 2017 (терапевты)  (без пло)'!O15</f>
        <v>#REF!</v>
      </c>
      <c r="G15" s="116" t="e">
        <f t="shared" si="1"/>
        <v>#REF!</v>
      </c>
      <c r="H15" s="326"/>
      <c r="I15" s="322"/>
      <c r="J15" s="54" t="e">
        <f t="shared" si="2"/>
        <v>#REF!</v>
      </c>
      <c r="K15" s="54" t="e">
        <f>SUM(J8:J15)</f>
        <v>#REF!</v>
      </c>
      <c r="L15" s="132">
        <f>SUM(E8:E15)</f>
        <v>0</v>
      </c>
      <c r="N15" s="5" t="e">
        <f t="shared" si="3"/>
        <v>#REF!</v>
      </c>
      <c r="O15" s="133" t="e">
        <f t="shared" si="4"/>
        <v>#REF!</v>
      </c>
      <c r="P15" s="134">
        <f t="shared" si="5"/>
        <v>0</v>
      </c>
    </row>
    <row r="16" spans="2:22" ht="43.9" customHeight="1" x14ac:dyDescent="0.3">
      <c r="B16" s="126">
        <v>2</v>
      </c>
      <c r="C16" s="9" t="s">
        <v>24</v>
      </c>
      <c r="D16" s="9"/>
      <c r="E16" s="51">
        <f>'Коэф плотности населения'!D9</f>
        <v>0</v>
      </c>
      <c r="F16" s="39" t="e">
        <f>'АМП 2017 (терапевты)  (без пло)'!O16</f>
        <v>#REF!</v>
      </c>
      <c r="G16" s="116" t="e">
        <f t="shared" si="0"/>
        <v>#REF!</v>
      </c>
      <c r="H16" s="320" t="e">
        <f>K19/L19</f>
        <v>#REF!</v>
      </c>
      <c r="I16" s="320" t="e">
        <f>ROUND(H16*2.9,2)</f>
        <v>#REF!</v>
      </c>
      <c r="J16" s="54" t="e">
        <f t="shared" si="2"/>
        <v>#REF!</v>
      </c>
      <c r="K16" s="56"/>
      <c r="L16" s="63"/>
      <c r="M16" s="63"/>
      <c r="N16" s="5" t="e">
        <f>E16*$H$16</f>
        <v>#REF!</v>
      </c>
      <c r="O16" s="133" t="e">
        <f t="shared" si="4"/>
        <v>#REF!</v>
      </c>
      <c r="P16" s="134">
        <f>E16*0.607</f>
        <v>0</v>
      </c>
      <c r="Q16" s="41"/>
      <c r="R16" s="41"/>
      <c r="S16" s="41"/>
      <c r="T16" s="41"/>
      <c r="V16" s="62"/>
    </row>
    <row r="17" spans="1:22" ht="43.9" customHeight="1" x14ac:dyDescent="0.3">
      <c r="B17" s="126">
        <v>3</v>
      </c>
      <c r="C17" s="9" t="s">
        <v>25</v>
      </c>
      <c r="D17" s="9"/>
      <c r="E17" s="51">
        <f>'Коэф плотности населения'!D10</f>
        <v>0</v>
      </c>
      <c r="F17" s="39" t="e">
        <f>'АМП 2017 (терапевты)  (без пло)'!O17</f>
        <v>#REF!</v>
      </c>
      <c r="G17" s="116" t="e">
        <f t="shared" si="0"/>
        <v>#REF!</v>
      </c>
      <c r="H17" s="321"/>
      <c r="I17" s="321"/>
      <c r="J17" s="54" t="e">
        <f t="shared" si="2"/>
        <v>#REF!</v>
      </c>
      <c r="K17" s="56"/>
      <c r="L17" s="63"/>
      <c r="M17" s="63"/>
      <c r="N17" s="5" t="e">
        <f t="shared" ref="N17:N19" si="6">E17*$H$16</f>
        <v>#REF!</v>
      </c>
      <c r="O17" s="133" t="e">
        <f t="shared" si="4"/>
        <v>#REF!</v>
      </c>
      <c r="P17" s="134">
        <f t="shared" ref="P17:P19" si="7">E17*0.607</f>
        <v>0</v>
      </c>
      <c r="Q17" s="41"/>
      <c r="R17" s="41"/>
      <c r="S17" s="41"/>
      <c r="T17" s="41"/>
      <c r="V17" s="62"/>
    </row>
    <row r="18" spans="1:22" ht="43.9" customHeight="1" x14ac:dyDescent="0.3">
      <c r="B18" s="126">
        <v>4</v>
      </c>
      <c r="C18" s="9" t="s">
        <v>26</v>
      </c>
      <c r="D18" s="9"/>
      <c r="E18" s="51">
        <f>'Коэф плотности населения'!D11</f>
        <v>0</v>
      </c>
      <c r="F18" s="39" t="e">
        <f>'АМП 2017 (терапевты)  (без пло)'!O18</f>
        <v>#REF!</v>
      </c>
      <c r="G18" s="116" t="e">
        <f t="shared" si="0"/>
        <v>#REF!</v>
      </c>
      <c r="H18" s="321"/>
      <c r="I18" s="321"/>
      <c r="J18" s="54" t="e">
        <f t="shared" si="2"/>
        <v>#REF!</v>
      </c>
      <c r="K18" s="56"/>
      <c r="L18" s="63"/>
      <c r="M18" s="63"/>
      <c r="N18" s="5" t="e">
        <f t="shared" si="6"/>
        <v>#REF!</v>
      </c>
      <c r="O18" s="133" t="e">
        <f t="shared" si="4"/>
        <v>#REF!</v>
      </c>
      <c r="P18" s="134">
        <f t="shared" si="7"/>
        <v>0</v>
      </c>
      <c r="Q18" s="41"/>
      <c r="R18" s="41"/>
      <c r="S18" s="41"/>
      <c r="T18" s="41"/>
      <c r="V18" s="62"/>
    </row>
    <row r="19" spans="1:22" ht="42.75" customHeight="1" x14ac:dyDescent="0.3">
      <c r="A19" s="1">
        <v>1340004</v>
      </c>
      <c r="B19" s="126">
        <v>10</v>
      </c>
      <c r="C19" s="9" t="s">
        <v>27</v>
      </c>
      <c r="D19" s="9"/>
      <c r="E19" s="51">
        <f>'Коэф плотности населения'!D12</f>
        <v>0</v>
      </c>
      <c r="F19" s="39" t="e">
        <f>'АМП 2017 (терапевты)  (без пло)'!O19</f>
        <v>#REF!</v>
      </c>
      <c r="G19" s="116" t="e">
        <f t="shared" si="0"/>
        <v>#REF!</v>
      </c>
      <c r="H19" s="322"/>
      <c r="I19" s="322"/>
      <c r="J19" s="54" t="e">
        <f t="shared" si="2"/>
        <v>#REF!</v>
      </c>
      <c r="K19" s="56" t="e">
        <f>SUM(J16:J19)</f>
        <v>#REF!</v>
      </c>
      <c r="L19" s="63">
        <f>SUM(E16:E19)</f>
        <v>0</v>
      </c>
      <c r="M19" s="63"/>
      <c r="N19" s="5" t="e">
        <f t="shared" si="6"/>
        <v>#REF!</v>
      </c>
      <c r="O19" s="133" t="e">
        <f t="shared" si="4"/>
        <v>#REF!</v>
      </c>
      <c r="P19" s="134">
        <f t="shared" si="7"/>
        <v>0</v>
      </c>
      <c r="Q19" s="41"/>
      <c r="R19" s="41"/>
      <c r="S19" s="41"/>
      <c r="T19" s="41"/>
      <c r="V19" s="62"/>
    </row>
    <row r="20" spans="1:22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si="2"/>
        <v>0</v>
      </c>
      <c r="K20" s="36"/>
      <c r="N20" s="63"/>
      <c r="O20" s="62"/>
      <c r="P20" s="135">
        <f>SUM(P8:P19)</f>
        <v>0</v>
      </c>
      <c r="Q20" s="1"/>
    </row>
    <row r="21" spans="1:22" ht="42.75" customHeight="1" x14ac:dyDescent="0.3">
      <c r="B21" s="21"/>
      <c r="C21" s="21"/>
      <c r="D21" s="21"/>
      <c r="E21" s="57"/>
      <c r="F21" s="23" t="e">
        <f>F20/E20</f>
        <v>#REF!</v>
      </c>
      <c r="G21" s="14"/>
      <c r="H21" s="14" t="e">
        <f>H8/H16</f>
        <v>#REF!</v>
      </c>
      <c r="I21" s="14"/>
      <c r="J21" s="14"/>
      <c r="K21" s="14"/>
      <c r="P21" s="136" t="e">
        <f>P20/E20</f>
        <v>#DIV/0!</v>
      </c>
    </row>
    <row r="22" spans="1:22" ht="18.75" customHeight="1" x14ac:dyDescent="0.3">
      <c r="B22" s="26"/>
      <c r="C22" s="26"/>
      <c r="D22" s="26"/>
      <c r="E22" s="64"/>
      <c r="G22" s="44"/>
      <c r="P22" s="137" t="e">
        <f>F20/(E20*P21)</f>
        <v>#REF!</v>
      </c>
    </row>
    <row r="23" spans="1:22" ht="33" customHeight="1" x14ac:dyDescent="0.3">
      <c r="B23" s="26"/>
      <c r="C23" s="26"/>
      <c r="D23" s="26"/>
      <c r="E23" s="64"/>
      <c r="P23" s="137" t="e">
        <f>P22*'АМП 2017 (терапевты)  (без пло)'!J8</f>
        <v>#REF!</v>
      </c>
    </row>
    <row r="24" spans="1:22" ht="24" customHeight="1" x14ac:dyDescent="0.3">
      <c r="B24" s="26"/>
      <c r="C24" s="26"/>
      <c r="D24" s="26"/>
      <c r="E24" s="29"/>
      <c r="P24" s="137" t="e">
        <f>P22*'АМП 2017 (терапевты)  (без пло)'!J16</f>
        <v>#REF!</v>
      </c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8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2">
    <mergeCell ref="H8:H15"/>
    <mergeCell ref="I8:I15"/>
    <mergeCell ref="H16:H19"/>
    <mergeCell ref="I16:I19"/>
    <mergeCell ref="C1:I3"/>
    <mergeCell ref="G4:G6"/>
    <mergeCell ref="H4:I5"/>
    <mergeCell ref="B4:B6"/>
    <mergeCell ref="C4:C6"/>
    <mergeCell ref="D4:D6"/>
    <mergeCell ref="E4:E6"/>
    <mergeCell ref="F4:F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16" t="s">
        <v>46</v>
      </c>
      <c r="D1" s="316"/>
      <c r="E1" s="316"/>
      <c r="F1" s="316"/>
      <c r="G1" s="316"/>
      <c r="H1" s="316"/>
      <c r="I1" s="316"/>
      <c r="J1" s="122"/>
      <c r="K1" s="122"/>
    </row>
    <row r="2" spans="2:15" ht="22.5" customHeight="1" x14ac:dyDescent="0.3">
      <c r="C2" s="316"/>
      <c r="D2" s="316"/>
      <c r="E2" s="316"/>
      <c r="F2" s="316"/>
      <c r="G2" s="316"/>
      <c r="H2" s="316"/>
      <c r="I2" s="316"/>
      <c r="J2" s="123"/>
      <c r="K2" s="123"/>
    </row>
    <row r="3" spans="2:15" ht="37.5" customHeight="1" x14ac:dyDescent="0.3">
      <c r="C3" s="246"/>
      <c r="D3" s="246"/>
      <c r="E3" s="246"/>
      <c r="F3" s="246"/>
      <c r="G3" s="246"/>
      <c r="H3" s="246"/>
      <c r="I3" s="246"/>
      <c r="J3" s="129"/>
      <c r="K3" s="129"/>
    </row>
    <row r="4" spans="2:15" s="3" customFormat="1" ht="43.9" customHeight="1" x14ac:dyDescent="0.3">
      <c r="B4" s="317" t="s">
        <v>7</v>
      </c>
      <c r="C4" s="317" t="s">
        <v>8</v>
      </c>
      <c r="D4" s="317" t="s">
        <v>9</v>
      </c>
      <c r="E4" s="317" t="s">
        <v>28</v>
      </c>
      <c r="F4" s="317" t="s">
        <v>20</v>
      </c>
      <c r="G4" s="317" t="s">
        <v>22</v>
      </c>
      <c r="H4" s="274" t="s">
        <v>21</v>
      </c>
      <c r="I4" s="274"/>
      <c r="J4" s="54"/>
      <c r="K4" s="54"/>
    </row>
    <row r="5" spans="2:15" s="4" customFormat="1" ht="62.25" customHeight="1" x14ac:dyDescent="0.3">
      <c r="B5" s="318"/>
      <c r="C5" s="318"/>
      <c r="D5" s="318"/>
      <c r="E5" s="318"/>
      <c r="F5" s="318"/>
      <c r="G5" s="318"/>
      <c r="H5" s="274"/>
      <c r="I5" s="274"/>
      <c r="J5" s="54"/>
      <c r="K5" s="54"/>
    </row>
    <row r="6" spans="2:15" s="4" customFormat="1" ht="49.5" customHeight="1" x14ac:dyDescent="0.3">
      <c r="B6" s="319"/>
      <c r="C6" s="319"/>
      <c r="D6" s="319"/>
      <c r="E6" s="319"/>
      <c r="F6" s="319"/>
      <c r="G6" s="319"/>
      <c r="H6" s="115" t="s">
        <v>47</v>
      </c>
      <c r="I6" s="115" t="s">
        <v>48</v>
      </c>
      <c r="J6" s="54"/>
      <c r="K6" s="54"/>
    </row>
    <row r="7" spans="2:15" s="5" customFormat="1" ht="27" customHeight="1" x14ac:dyDescent="0.3">
      <c r="B7" s="126">
        <v>1</v>
      </c>
      <c r="C7" s="126">
        <v>2</v>
      </c>
      <c r="D7" s="126"/>
      <c r="E7" s="121">
        <v>5</v>
      </c>
      <c r="F7" s="121">
        <v>7</v>
      </c>
      <c r="G7" s="121">
        <v>8</v>
      </c>
      <c r="H7" s="121">
        <v>9</v>
      </c>
      <c r="I7" s="121">
        <v>10</v>
      </c>
      <c r="J7" s="54"/>
      <c r="K7" s="54"/>
    </row>
    <row r="8" spans="2:15" s="5" customFormat="1" ht="44.25" customHeight="1" x14ac:dyDescent="0.3">
      <c r="B8" s="126">
        <v>1</v>
      </c>
      <c r="C8" s="9" t="s">
        <v>23</v>
      </c>
      <c r="D8" s="126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" si="0">F8/E8</f>
        <v>#REF!</v>
      </c>
      <c r="H8" s="327" t="e">
        <f>K12/L12</f>
        <v>#REF!</v>
      </c>
      <c r="I8" s="323"/>
      <c r="J8" s="54" t="e">
        <f>E8*G8</f>
        <v>#REF!</v>
      </c>
      <c r="K8" s="54"/>
      <c r="N8" s="5" t="e">
        <f>E8*$H$8</f>
        <v>#REF!</v>
      </c>
      <c r="O8" s="133" t="e">
        <f>N8-F8</f>
        <v>#REF!</v>
      </c>
    </row>
    <row r="9" spans="2:15" s="5" customFormat="1" ht="44.25" customHeight="1" x14ac:dyDescent="0.3">
      <c r="B9" s="126">
        <v>2</v>
      </c>
      <c r="C9" s="9" t="s">
        <v>24</v>
      </c>
      <c r="D9" s="9"/>
      <c r="E9" s="51">
        <f>'Коэф плотности населения'!D9</f>
        <v>0</v>
      </c>
      <c r="F9" s="39" t="e">
        <f>'АМП 2017 (терапевты)  (без пло)'!O16</f>
        <v>#REF!</v>
      </c>
      <c r="G9" s="116" t="e">
        <f t="shared" ref="G9:G19" si="1">F9/E9</f>
        <v>#REF!</v>
      </c>
      <c r="H9" s="327"/>
      <c r="I9" s="323"/>
      <c r="J9" s="54" t="e">
        <f t="shared" ref="J9:J19" si="2">E9*G9</f>
        <v>#REF!</v>
      </c>
      <c r="K9" s="54"/>
      <c r="N9" s="5" t="e">
        <f t="shared" ref="N9:N12" si="3">E9*$H$8</f>
        <v>#REF!</v>
      </c>
      <c r="O9" s="133" t="e">
        <f t="shared" ref="O9:O15" si="4">N9-F9</f>
        <v>#REF!</v>
      </c>
    </row>
    <row r="10" spans="2:15" s="5" customFormat="1" ht="44.25" customHeight="1" x14ac:dyDescent="0.3">
      <c r="B10" s="126">
        <v>3</v>
      </c>
      <c r="C10" s="9" t="s">
        <v>25</v>
      </c>
      <c r="D10" s="9"/>
      <c r="E10" s="51">
        <f>'Коэф плотности населения'!D10</f>
        <v>0</v>
      </c>
      <c r="F10" s="39" t="e">
        <f>'АМП 2017 (терапевты)  (без пло)'!O17</f>
        <v>#REF!</v>
      </c>
      <c r="G10" s="116" t="e">
        <f t="shared" si="1"/>
        <v>#REF!</v>
      </c>
      <c r="H10" s="327"/>
      <c r="I10" s="323"/>
      <c r="J10" s="54" t="e">
        <f t="shared" si="2"/>
        <v>#REF!</v>
      </c>
      <c r="K10" s="54"/>
      <c r="N10" s="5" t="e">
        <f t="shared" si="3"/>
        <v>#REF!</v>
      </c>
      <c r="O10" s="133" t="e">
        <f t="shared" si="4"/>
        <v>#REF!</v>
      </c>
    </row>
    <row r="11" spans="2:15" s="5" customFormat="1" ht="44.25" customHeight="1" x14ac:dyDescent="0.3">
      <c r="B11" s="126">
        <v>4</v>
      </c>
      <c r="C11" s="9" t="s">
        <v>26</v>
      </c>
      <c r="D11" s="9"/>
      <c r="E11" s="51">
        <f>'Коэф плотности населения'!D11</f>
        <v>0</v>
      </c>
      <c r="F11" s="39" t="e">
        <f>'АМП 2017 (терапевты)  (без пло)'!O18</f>
        <v>#REF!</v>
      </c>
      <c r="G11" s="116" t="e">
        <f t="shared" si="1"/>
        <v>#REF!</v>
      </c>
      <c r="H11" s="327"/>
      <c r="I11" s="323"/>
      <c r="J11" s="54" t="e">
        <f t="shared" si="2"/>
        <v>#REF!</v>
      </c>
      <c r="K11" s="54"/>
      <c r="N11" s="5" t="e">
        <f t="shared" si="3"/>
        <v>#REF!</v>
      </c>
      <c r="O11" s="133" t="e">
        <f t="shared" si="4"/>
        <v>#REF!</v>
      </c>
    </row>
    <row r="12" spans="2:15" s="5" customFormat="1" ht="44.25" customHeight="1" x14ac:dyDescent="0.3">
      <c r="B12" s="126">
        <v>10</v>
      </c>
      <c r="C12" s="9" t="s">
        <v>27</v>
      </c>
      <c r="D12" s="9"/>
      <c r="E12" s="51">
        <f>'Коэф плотности населения'!D12</f>
        <v>0</v>
      </c>
      <c r="F12" s="39" t="e">
        <f>'АМП 2017 (терапевты)  (без пло)'!O19</f>
        <v>#REF!</v>
      </c>
      <c r="G12" s="116" t="e">
        <f t="shared" si="1"/>
        <v>#REF!</v>
      </c>
      <c r="H12" s="327"/>
      <c r="I12" s="323"/>
      <c r="J12" s="54" t="e">
        <f t="shared" si="2"/>
        <v>#REF!</v>
      </c>
      <c r="K12" s="54" t="e">
        <f>SUM(J8:J12)</f>
        <v>#REF!</v>
      </c>
      <c r="L12" s="132">
        <f>SUM(E8:E12)</f>
        <v>0</v>
      </c>
      <c r="N12" s="5" t="e">
        <f t="shared" si="3"/>
        <v>#REF!</v>
      </c>
      <c r="O12" s="133" t="e">
        <f t="shared" si="4"/>
        <v>#REF!</v>
      </c>
    </row>
    <row r="13" spans="2:15" s="5" customFormat="1" ht="44.25" customHeight="1" x14ac:dyDescent="0.3">
      <c r="B13" s="126">
        <v>6</v>
      </c>
      <c r="C13" s="9" t="s">
        <v>1</v>
      </c>
      <c r="D13" s="9">
        <v>7000</v>
      </c>
      <c r="E13" s="51">
        <f>'Коэф плотности населения'!D13</f>
        <v>0</v>
      </c>
      <c r="F13" s="39" t="e">
        <f>'АМП 2017 (терапевты)  (без пло)'!O10</f>
        <v>#REF!</v>
      </c>
      <c r="G13" s="116" t="e">
        <f t="shared" si="1"/>
        <v>#REF!</v>
      </c>
      <c r="H13" s="327" t="e">
        <f>K15/L15</f>
        <v>#REF!</v>
      </c>
      <c r="I13" s="323"/>
      <c r="J13" s="54" t="e">
        <f t="shared" si="2"/>
        <v>#REF!</v>
      </c>
      <c r="K13" s="54"/>
      <c r="N13" s="5" t="e">
        <f>E13*$H$13</f>
        <v>#REF!</v>
      </c>
      <c r="O13" s="133" t="e">
        <f t="shared" si="4"/>
        <v>#REF!</v>
      </c>
    </row>
    <row r="14" spans="2:15" s="5" customFormat="1" ht="44.25" customHeight="1" x14ac:dyDescent="0.3">
      <c r="B14" s="126">
        <v>8</v>
      </c>
      <c r="C14" s="9" t="s">
        <v>3</v>
      </c>
      <c r="D14" s="9">
        <v>9000</v>
      </c>
      <c r="E14" s="51">
        <f>'Коэф плотности населения'!D19</f>
        <v>0</v>
      </c>
      <c r="F14" s="39" t="e">
        <f>'АМП 2017 (терапевты)  (без пло)'!O12</f>
        <v>#REF!</v>
      </c>
      <c r="G14" s="116" t="e">
        <f t="shared" si="1"/>
        <v>#REF!</v>
      </c>
      <c r="H14" s="327"/>
      <c r="I14" s="323"/>
      <c r="J14" s="54" t="e">
        <f t="shared" si="2"/>
        <v>#REF!</v>
      </c>
      <c r="K14" s="54"/>
      <c r="N14" s="5" t="e">
        <f t="shared" ref="N14:N15" si="5">E14*$H$13</f>
        <v>#REF!</v>
      </c>
      <c r="O14" s="133" t="e">
        <f t="shared" si="4"/>
        <v>#REF!</v>
      </c>
    </row>
    <row r="15" spans="2:15" s="5" customFormat="1" ht="44.25" customHeight="1" x14ac:dyDescent="0.3">
      <c r="B15" s="126">
        <v>11</v>
      </c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'АМП 2017 (терапевты)  (без пло)'!O14</f>
        <v>#REF!</v>
      </c>
      <c r="G15" s="116" t="e">
        <f t="shared" si="1"/>
        <v>#REF!</v>
      </c>
      <c r="H15" s="327"/>
      <c r="I15" s="323"/>
      <c r="J15" s="54" t="e">
        <f t="shared" si="2"/>
        <v>#REF!</v>
      </c>
      <c r="K15" s="54" t="e">
        <f>SUM(J13:J15)</f>
        <v>#REF!</v>
      </c>
      <c r="L15" s="132">
        <f>SUM(E13:E15)</f>
        <v>0</v>
      </c>
      <c r="N15" s="5" t="e">
        <f t="shared" si="5"/>
        <v>#REF!</v>
      </c>
      <c r="O15" s="133" t="e">
        <f t="shared" si="4"/>
        <v>#REF!</v>
      </c>
    </row>
    <row r="16" spans="2:15" s="5" customFormat="1" ht="44.25" customHeight="1" x14ac:dyDescent="0.3">
      <c r="B16" s="126">
        <v>5</v>
      </c>
      <c r="C16" s="9" t="s">
        <v>2</v>
      </c>
      <c r="D16" s="9">
        <v>20230</v>
      </c>
      <c r="E16" s="51">
        <f>'Коэф плотности населения'!D18</f>
        <v>0</v>
      </c>
      <c r="F16" s="39" t="e">
        <f>'АМП 2017 (терапевты)  (без пло)'!O9</f>
        <v>#REF!</v>
      </c>
      <c r="G16" s="116" t="e">
        <f t="shared" si="1"/>
        <v>#REF!</v>
      </c>
      <c r="H16" s="327" t="e">
        <f>K19/L19</f>
        <v>#REF!</v>
      </c>
      <c r="I16" s="323"/>
      <c r="J16" s="54" t="e">
        <f t="shared" si="2"/>
        <v>#REF!</v>
      </c>
      <c r="K16" s="54"/>
      <c r="N16" s="5" t="e">
        <f>E16*$H$16</f>
        <v>#REF!</v>
      </c>
      <c r="O16" s="133" t="e">
        <f t="shared" ref="O16:O19" si="6">N16-F16</f>
        <v>#REF!</v>
      </c>
    </row>
    <row r="17" spans="2:17" s="5" customFormat="1" ht="44.25" customHeight="1" x14ac:dyDescent="0.3">
      <c r="B17" s="126">
        <v>7</v>
      </c>
      <c r="C17" s="9" t="s">
        <v>4</v>
      </c>
      <c r="D17" s="9">
        <v>13300</v>
      </c>
      <c r="E17" s="51">
        <f>'Коэф плотности населения'!D15</f>
        <v>0</v>
      </c>
      <c r="F17" s="39" t="e">
        <f>'АМП 2017 (терапевты)  (без пло)'!O11</f>
        <v>#REF!</v>
      </c>
      <c r="G17" s="116" t="e">
        <f t="shared" si="1"/>
        <v>#REF!</v>
      </c>
      <c r="H17" s="327"/>
      <c r="I17" s="323"/>
      <c r="J17" s="54" t="e">
        <f t="shared" si="2"/>
        <v>#REF!</v>
      </c>
      <c r="K17" s="54"/>
      <c r="N17" s="5" t="e">
        <f t="shared" ref="N17:N19" si="7">E17*$H$16</f>
        <v>#REF!</v>
      </c>
      <c r="O17" s="133" t="e">
        <f t="shared" si="6"/>
        <v>#REF!</v>
      </c>
    </row>
    <row r="18" spans="2:17" s="5" customFormat="1" ht="44.25" customHeight="1" x14ac:dyDescent="0.3">
      <c r="B18" s="126">
        <v>9</v>
      </c>
      <c r="C18" s="9" t="s">
        <v>6</v>
      </c>
      <c r="D18" s="9">
        <v>5000</v>
      </c>
      <c r="E18" s="51">
        <f>'Коэф плотности населения'!D14</f>
        <v>0</v>
      </c>
      <c r="F18" s="39" t="e">
        <f>'АМП 2017 (терапевты)  (без пло)'!O13</f>
        <v>#REF!</v>
      </c>
      <c r="G18" s="116" t="e">
        <f t="shared" si="1"/>
        <v>#REF!</v>
      </c>
      <c r="H18" s="327"/>
      <c r="I18" s="323"/>
      <c r="J18" s="54" t="e">
        <f t="shared" si="2"/>
        <v>#REF!</v>
      </c>
      <c r="K18" s="54"/>
      <c r="N18" s="5" t="e">
        <f t="shared" si="7"/>
        <v>#REF!</v>
      </c>
      <c r="O18" s="133" t="e">
        <f t="shared" si="6"/>
        <v>#REF!</v>
      </c>
    </row>
    <row r="19" spans="2:17" s="5" customFormat="1" ht="44.25" customHeight="1" x14ac:dyDescent="0.3">
      <c r="B19" s="126">
        <v>11</v>
      </c>
      <c r="C19" s="9" t="s">
        <v>5</v>
      </c>
      <c r="D19" s="9">
        <v>6000</v>
      </c>
      <c r="E19" s="51">
        <f>'Коэф плотности населения'!D17</f>
        <v>0</v>
      </c>
      <c r="F19" s="39" t="e">
        <f>'АМП 2017 (терапевты)  (без пло)'!O15</f>
        <v>#REF!</v>
      </c>
      <c r="G19" s="116" t="e">
        <f t="shared" si="1"/>
        <v>#REF!</v>
      </c>
      <c r="H19" s="327"/>
      <c r="I19" s="323"/>
      <c r="J19" s="54" t="e">
        <f t="shared" si="2"/>
        <v>#REF!</v>
      </c>
      <c r="K19" s="54" t="e">
        <f>SUM(J16:J19)</f>
        <v>#REF!</v>
      </c>
      <c r="L19" s="132">
        <f>SUM(E16:E19)</f>
        <v>0</v>
      </c>
      <c r="N19" s="5" t="e">
        <f t="shared" si="7"/>
        <v>#REF!</v>
      </c>
      <c r="O19" s="133" t="e">
        <f t="shared" si="6"/>
        <v>#REF!</v>
      </c>
    </row>
    <row r="20" spans="2:17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ref="J20" si="8">E20*G20</f>
        <v>0</v>
      </c>
      <c r="K20" s="36"/>
      <c r="N20" s="63"/>
      <c r="O20" s="62"/>
      <c r="P20" s="62"/>
      <c r="Q20" s="1"/>
    </row>
    <row r="21" spans="2:17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2:17" ht="18.75" customHeight="1" x14ac:dyDescent="0.3">
      <c r="B22" s="26"/>
      <c r="C22" s="26"/>
      <c r="D22" s="26"/>
      <c r="E22" s="64"/>
      <c r="G22" s="44"/>
    </row>
    <row r="23" spans="2:17" ht="33" customHeight="1" x14ac:dyDescent="0.3">
      <c r="B23" s="26"/>
      <c r="C23" s="26"/>
      <c r="D23" s="26"/>
      <c r="E23" s="64"/>
    </row>
    <row r="24" spans="2:17" ht="24" customHeight="1" x14ac:dyDescent="0.3">
      <c r="B24" s="26"/>
      <c r="C24" s="26"/>
      <c r="D24" s="26"/>
      <c r="E24" s="29"/>
    </row>
    <row r="25" spans="2:17" x14ac:dyDescent="0.3">
      <c r="B25" s="30"/>
      <c r="C25" s="30"/>
      <c r="D25" s="30"/>
      <c r="E25" s="31"/>
    </row>
    <row r="26" spans="2:17" ht="50.25" customHeight="1" x14ac:dyDescent="0.3">
      <c r="B26" s="30"/>
      <c r="C26" s="21"/>
      <c r="D26" s="21"/>
      <c r="E26" s="34"/>
    </row>
    <row r="27" spans="2:17" ht="50.25" customHeight="1" x14ac:dyDescent="0.3">
      <c r="B27" s="30"/>
      <c r="C27" s="21"/>
      <c r="D27" s="21"/>
      <c r="E27" s="34"/>
    </row>
    <row r="28" spans="2:17" ht="50.25" customHeight="1" x14ac:dyDescent="0.3">
      <c r="B28" s="30"/>
      <c r="C28" s="21"/>
      <c r="D28" s="21"/>
      <c r="E28" s="34"/>
    </row>
    <row r="29" spans="2:17" ht="50.25" customHeight="1" x14ac:dyDescent="0.3">
      <c r="B29" s="30"/>
      <c r="C29" s="21"/>
      <c r="D29" s="21"/>
      <c r="E29" s="34"/>
    </row>
    <row r="30" spans="2:17" ht="50.25" customHeight="1" x14ac:dyDescent="0.3">
      <c r="B30" s="30"/>
      <c r="C30" s="21"/>
      <c r="D30" s="21"/>
      <c r="E30" s="34"/>
    </row>
    <row r="31" spans="2:17" ht="50.25" customHeight="1" x14ac:dyDescent="0.3">
      <c r="B31" s="30"/>
      <c r="C31" s="21"/>
      <c r="D31" s="21"/>
      <c r="E31" s="34"/>
    </row>
    <row r="32" spans="2:17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8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4">
    <mergeCell ref="H16:H19"/>
    <mergeCell ref="I16:I19"/>
    <mergeCell ref="H8:H12"/>
    <mergeCell ref="I8:I12"/>
    <mergeCell ref="H13:H15"/>
    <mergeCell ref="I13:I15"/>
    <mergeCell ref="C1:I3"/>
    <mergeCell ref="B4:B6"/>
    <mergeCell ref="C4:C6"/>
    <mergeCell ref="D4:D6"/>
    <mergeCell ref="E4:E6"/>
    <mergeCell ref="F4:F6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АМП 2019 с 01.08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'АМП 2019 с 01.08'!Заголовки_для_печати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'АМП 2019 с 01.08'!Область_печати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2019-08-01T09:03:07Z</cp:lastPrinted>
  <dcterms:created xsi:type="dcterms:W3CDTF">2015-02-06T05:02:21Z</dcterms:created>
  <dcterms:modified xsi:type="dcterms:W3CDTF">2019-08-01T09:03:10Z</dcterms:modified>
</cp:coreProperties>
</file>